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_2" sheetId="1" state="visible" r:id="rId3"/>
    <sheet name="TDSheet" sheetId="2" state="visible" r:id="rId4"/>
  </sheets>
  <definedNames>
    <definedName function="false" hidden="false" localSheetId="1" name="_xlnm.Print_Area" vbProcedure="false">TDSheet!$A$1:$G$194</definedName>
    <definedName function="false" hidden="false" localSheetId="0" name="_xlnm.Print_Area" vbProcedure="false">TDSheet_2!$A$1:$G$195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<sst xmlns="http://schemas.openxmlformats.org/spreadsheetml/2006/main" count="1067" uniqueCount="524">
  <si>
    <t xml:space="preserve"> Приложение №12</t>
  </si>
  <si>
    <t xml:space="preserve"> к решению Совета МО "Городское поселение поселок Нижний Баскунчак Ахтубинского муниципального района Астраханской области" от 18.12.2025г. №29</t>
  </si>
  <si>
    <t xml:space="preserve">Перечень имущества составляющего муниципальну казну МО "Поселок Нижний Баскунчак"</t>
  </si>
  <si>
    <t xml:space="preserve">Количество</t>
  </si>
  <si>
    <t xml:space="preserve">Балансовая стоимость</t>
  </si>
  <si>
    <t xml:space="preserve">Недвижимое имущество</t>
  </si>
  <si>
    <t xml:space="preserve">1</t>
  </si>
  <si>
    <t xml:space="preserve">Автоцех, Десятая группа (свыше 30 лет)</t>
  </si>
  <si>
    <t xml:space="preserve">2</t>
  </si>
  <si>
    <t xml:space="preserve">Управление автоцеха , Десятая группа (свыше 30 лет)</t>
  </si>
  <si>
    <t xml:space="preserve">3</t>
  </si>
  <si>
    <t xml:space="preserve">Профилакторий для технического обслуживания машин, Седьмая группа (свыше 15 лет до 20 лет включительно)</t>
  </si>
  <si>
    <t xml:space="preserve">4</t>
  </si>
  <si>
    <t xml:space="preserve">Навес для автомашин, Седьмая группа (свыше 15 лет до 20 лет включительно)</t>
  </si>
  <si>
    <t xml:space="preserve">5</t>
  </si>
  <si>
    <t xml:space="preserve">Земельный участок (автоцех) 30:01:060202:354, </t>
  </si>
  <si>
    <t xml:space="preserve">6</t>
  </si>
  <si>
    <t xml:space="preserve">ТП 2 400/10/0,4 (сооружения электроэнергетики) 30:01:060201:226, Шестая группа (свыше 10 лет до 15 лет включительно)</t>
  </si>
  <si>
    <t xml:space="preserve">7</t>
  </si>
  <si>
    <t xml:space="preserve">ТП 250/10/0,4 (сооружения электроэнергетики) 30:01:060203:5134, Шестая группа (свыше 10 лет до 15 лет включительно)</t>
  </si>
  <si>
    <t xml:space="preserve">8</t>
  </si>
  <si>
    <t xml:space="preserve">КТПН 250/10/0,4 (сооружения электроэнергетики) 30:01:060201:225, Шестая группа (свыше 10 лет до 15 лет включительно)</t>
  </si>
  <si>
    <t xml:space="preserve">9</t>
  </si>
  <si>
    <t xml:space="preserve">КТПН 630/10/0,4 (сооружения электроэнергетики) 30:01:060204:450, Шестая группа (свыше 10 лет до 15 лет включительно)</t>
  </si>
  <si>
    <t xml:space="preserve">10</t>
  </si>
  <si>
    <t xml:space="preserve">КТПН 630/10/0,4 (сооружения электроэнергетики) 30:01:060203:5135, Шестая группа (свыше 10 лет до 15 лет включительно)</t>
  </si>
  <si>
    <t xml:space="preserve">11</t>
  </si>
  <si>
    <t xml:space="preserve">ВЛ-0,4 кВ (сооружения электроэнергетики) 30:01:0000000:812, Четвертая группа (свыше 5 лет до 7 лет включительно)</t>
  </si>
  <si>
    <t xml:space="preserve">12</t>
  </si>
  <si>
    <t xml:space="preserve">ВЛ-10 кВ (сооружения электроэнергетики) 30:01:060204:447, Шестая группа (свыше 10 лет до 15 лет включительно)</t>
  </si>
  <si>
    <t xml:space="preserve">13</t>
  </si>
  <si>
    <t xml:space="preserve">Центральная котельная., Десятая группа (свыше 30 лет)</t>
  </si>
  <si>
    <t xml:space="preserve">14</t>
  </si>
  <si>
    <t xml:space="preserve">Уборная, Десятая группа (свыше 30 лет)</t>
  </si>
  <si>
    <t xml:space="preserve">15</t>
  </si>
  <si>
    <t xml:space="preserve">Компрессорная станция ПКС-1,75, </t>
  </si>
  <si>
    <t xml:space="preserve">16</t>
  </si>
  <si>
    <t xml:space="preserve">Таль ручная стац.червячная, Шестая группа (свыше 10 лет до 15 лет включительно)</t>
  </si>
  <si>
    <t xml:space="preserve">17</t>
  </si>
  <si>
    <t xml:space="preserve">Подогреватель водо-водяной ВВП 6-89*4000Р, Десятая группа (свыше 30 лет)</t>
  </si>
  <si>
    <t xml:space="preserve">18</t>
  </si>
  <si>
    <t xml:space="preserve">19</t>
  </si>
  <si>
    <t xml:space="preserve">Противопожарные гидранты 150 м, Десятая группа (свыше 30 лет)</t>
  </si>
  <si>
    <t xml:space="preserve">20</t>
  </si>
  <si>
    <t xml:space="preserve">Трансформаторная подстанция на 2 трансформатора Микрорайон, Десятая группа (свыше 30 лет)</t>
  </si>
  <si>
    <t xml:space="preserve">21</t>
  </si>
  <si>
    <t xml:space="preserve">Резервуар емк.400 м3 сварной, вертикальный, Шестая группа (свыше 10 лет до 15 лет включительно)</t>
  </si>
  <si>
    <t xml:space="preserve">22</t>
  </si>
  <si>
    <t xml:space="preserve">23</t>
  </si>
  <si>
    <t xml:space="preserve">Щит упраления, Десятая группа (свыше 30 лет)</t>
  </si>
  <si>
    <t xml:space="preserve">24</t>
  </si>
  <si>
    <t xml:space="preserve">Односторонняя эстакада мазутохоз. на 2  в, Шестая группа (свыше 10 лет до 15 лет включительно)</t>
  </si>
  <si>
    <t xml:space="preserve">25</t>
  </si>
  <si>
    <t xml:space="preserve">Приемная нулевая емкость, Десятая группа (свыше 30 лет)</t>
  </si>
  <si>
    <t xml:space="preserve">26</t>
  </si>
  <si>
    <t xml:space="preserve">Трубопроводы из стальных электросвар.труб, Шестая группа (свыше 10 лет до 15 лет включительно)</t>
  </si>
  <si>
    <t xml:space="preserve">27</t>
  </si>
  <si>
    <t xml:space="preserve">Паромазутные проводы, Шестая группа (свыше 10 лет до 15 лет включительно)</t>
  </si>
  <si>
    <t xml:space="preserve">28</t>
  </si>
  <si>
    <t xml:space="preserve">Секции водоподогревателя инв. №3451, Седьмая группа (свыше 15 лет до 20 лет включительно)</t>
  </si>
  <si>
    <t xml:space="preserve">29</t>
  </si>
  <si>
    <t xml:space="preserve">Секция водоподогревателя, Седьмая группа (свыше 15 лет до 20 лет включительно)</t>
  </si>
  <si>
    <t xml:space="preserve">30</t>
  </si>
  <si>
    <t xml:space="preserve">Электродвигатель 4АМ 250, Седьмая группа (свыше 15 лет до 20 лет включительно)</t>
  </si>
  <si>
    <t xml:space="preserve">31</t>
  </si>
  <si>
    <t xml:space="preserve">Экономайзер ЭБ-2-200, Седьмая группа (свыше 15 лет до 20 лет включительно)</t>
  </si>
  <si>
    <t xml:space="preserve">32</t>
  </si>
  <si>
    <t xml:space="preserve">Секции водоподогревателя, Седьмая группа (свыше 15 лет до 20 лет включительно)</t>
  </si>
  <si>
    <t xml:space="preserve">33</t>
  </si>
  <si>
    <t xml:space="preserve">Экономайзер, Седьмая группа (свыше 15 лет до 20 лет включительно)</t>
  </si>
  <si>
    <t xml:space="preserve">34</t>
  </si>
  <si>
    <t xml:space="preserve">Эл.Насос П-36 (теплопункт ул.Соляников), Шестая группа (свыше 10 лет до 15 лет включительно)</t>
  </si>
  <si>
    <t xml:space="preserve">35</t>
  </si>
  <si>
    <t xml:space="preserve">Комплектная трансформаторная подстанция Ц.скл., Десятая группа (свыше 30 лет)</t>
  </si>
  <si>
    <t xml:space="preserve">36</t>
  </si>
  <si>
    <t xml:space="preserve">Комплектная трансформаторная подстанция Ж.д.катеджи, Десятая группа (свыше 30 лет)</t>
  </si>
  <si>
    <t xml:space="preserve">37</t>
  </si>
  <si>
    <t xml:space="preserve">Насос 12 Н-А, Третья группа (свыше 3 лет до 5 лет включительно)</t>
  </si>
  <si>
    <t xml:space="preserve">38</t>
  </si>
  <si>
    <t xml:space="preserve">Насос КМ 160/20  1шт., Третья группа (свыше 3 лет до 5 лет включительно)</t>
  </si>
  <si>
    <t xml:space="preserve">39</t>
  </si>
  <si>
    <t xml:space="preserve">Насос НКУ-0250, Шестая группа (свыше 10 лет до 15 лет включительно)</t>
  </si>
  <si>
    <t xml:space="preserve">40</t>
  </si>
  <si>
    <t xml:space="preserve">Насос НКУ-0250 инв. №5622, Шестая группа (свыше 10 лет до 15 лет включительно)</t>
  </si>
  <si>
    <t xml:space="preserve">41</t>
  </si>
  <si>
    <t xml:space="preserve">Котлоагрегат ДКВР 6,5/13 № 3, Девятая группа (свыше 25 лет до 30 лет включительно)</t>
  </si>
  <si>
    <t xml:space="preserve">42</t>
  </si>
  <si>
    <t xml:space="preserve">Насос КМ 160/20, Третья группа (свыше 3 лет до 5 лет включительно)</t>
  </si>
  <si>
    <t xml:space="preserve">43</t>
  </si>
  <si>
    <t xml:space="preserve">Насос 12 НА 9*40, Третья группа (свыше 3 лет до 5 лет включительно)</t>
  </si>
  <si>
    <t xml:space="preserve">44</t>
  </si>
  <si>
    <t xml:space="preserve">Насос СВД 160*45, Шестая группа (свыше 10 лет до 15 лет включительно)</t>
  </si>
  <si>
    <t xml:space="preserve">45</t>
  </si>
  <si>
    <t xml:space="preserve">Насос ЦНСГ 38*110, Третья группа (свыше 3 лет до 5 лет включительно)</t>
  </si>
  <si>
    <t xml:space="preserve">46</t>
  </si>
  <si>
    <t xml:space="preserve">Паровой котел типа ДЕ 6,5-14ГМ №4, Девятая группа (свыше 25 лет до 30 лет включительно)</t>
  </si>
  <si>
    <t xml:space="preserve">47</t>
  </si>
  <si>
    <t xml:space="preserve">Пароводонагреватель ППI-108-7-IV, Десятая группа (свыше 30 лет)</t>
  </si>
  <si>
    <t xml:space="preserve">48</t>
  </si>
  <si>
    <t xml:space="preserve">Водонагреватель 16ПВ-325*4000, Шестая группа (свыше 10 лет до 15 лет включительно)</t>
  </si>
  <si>
    <t xml:space="preserve">49</t>
  </si>
  <si>
    <t xml:space="preserve">Подогреватель ПП1-108-7-IV ТУ 4933-002-0 инв.№5889, Седьмая группа (свыше 15 лет до 20 лет включительно)</t>
  </si>
  <si>
    <t xml:space="preserve">50</t>
  </si>
  <si>
    <t xml:space="preserve">Подогреватель ПП1-108-7-IV ТУ 4933-002-0, Седьмая группа (свыше 15 лет до 20 лет включительно)</t>
  </si>
  <si>
    <t xml:space="preserve">51</t>
  </si>
  <si>
    <t xml:space="preserve">Водо-водяной подогреватель ПВ 625*4-1.0-, Шестая группа (свыше 10 лет до 15 лет включительно)</t>
  </si>
  <si>
    <t xml:space="preserve">52</t>
  </si>
  <si>
    <t xml:space="preserve">КТПН-ВЭ-630/10/0,4 и ЛЭП-10кВ Стройцех, Десятая группа (свыше 30 лет)</t>
  </si>
  <si>
    <t xml:space="preserve">53</t>
  </si>
  <si>
    <t xml:space="preserve">Экономайзер ЭБ2-200И в комплекте, Седьмая группа (свыше 15 лет до 20 лет включительно)</t>
  </si>
  <si>
    <t xml:space="preserve">54</t>
  </si>
  <si>
    <t xml:space="preserve">Насос НКУ-90, Шестая группа (свыше 10 лет до 15 лет включительно)</t>
  </si>
  <si>
    <t xml:space="preserve">55</t>
  </si>
  <si>
    <t xml:space="preserve">Деаэратор ДА 50/15 с деаэрат.колонкой на, Шестая группа (свыше 10 лет до 15 лет включительно)</t>
  </si>
  <si>
    <t xml:space="preserve">56</t>
  </si>
  <si>
    <t xml:space="preserve">Станок шлифовально-заточной ТШ-1, Пятая группа (свыше 7 лет до 10 лет включительно)</t>
  </si>
  <si>
    <t xml:space="preserve">57</t>
  </si>
  <si>
    <t xml:space="preserve">Насос Х50-32-125Д, Третья группа (свыше 3 лет до 5 лет включительно)</t>
  </si>
  <si>
    <t xml:space="preserve">58</t>
  </si>
  <si>
    <t xml:space="preserve">Электродвигатель 30квт, </t>
  </si>
  <si>
    <t xml:space="preserve">59</t>
  </si>
  <si>
    <t xml:space="preserve">Эл.двиг.200М6УЗ 22кВт 1000об/мин, </t>
  </si>
  <si>
    <t xml:space="preserve">60</t>
  </si>
  <si>
    <t xml:space="preserve">Насос Д 31550 "А", Третья группа (свыше 3 лет до 5 лет включительно)</t>
  </si>
  <si>
    <t xml:space="preserve">61</t>
  </si>
  <si>
    <t xml:space="preserve">Насос Гном-25, Третья группа (свыше 3 лет до 5 лет включительно)</t>
  </si>
  <si>
    <t xml:space="preserve">62</t>
  </si>
  <si>
    <t xml:space="preserve">Терморегулятор, Шестая группа (свыше 10 лет до 15 лет включительно)</t>
  </si>
  <si>
    <t xml:space="preserve">63</t>
  </si>
  <si>
    <t xml:space="preserve">Насос ПДВ 16/20, Третья группа (свыше 3 лет до 5 лет включительно)</t>
  </si>
  <si>
    <t xml:space="preserve">64</t>
  </si>
  <si>
    <t xml:space="preserve">Насос СВД 160*45 (верт) без эл./дв, Шестая группа (свыше 10 лет до 15 лет включительно)</t>
  </si>
  <si>
    <t xml:space="preserve">65</t>
  </si>
  <si>
    <t xml:space="preserve">Насос КС 12-50 (теплопункт ул.Соляников), Шестая группа (свыше 10 лет до 15 лет включительно)</t>
  </si>
  <si>
    <t xml:space="preserve">66</t>
  </si>
  <si>
    <t xml:space="preserve">Насос с муфтой 1 ЦНСГ 40-176, Шестая группа (свыше 10 лет до 15 лет включительно)</t>
  </si>
  <si>
    <t xml:space="preserve">67</t>
  </si>
  <si>
    <t xml:space="preserve">Трансформаторная подстанция КТПН-ТВ250/1 Макарова, Десятая группа (свыше 30 лет)</t>
  </si>
  <si>
    <t xml:space="preserve">68</t>
  </si>
  <si>
    <t xml:space="preserve">Водо-водяной подогреватель, Шестая группа (свыше 10 лет до 15 лет включительно)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</si>
  <si>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</si>
  <si>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</si>
  <si>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</si>
  <si>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</si>
  <si>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</si>
  <si>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</si>
  <si>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Охладитель выпара ОВА-2, Шестая группа (свыше 10 лет до 15 лет включительно)</t>
  </si>
  <si>
    <t xml:space="preserve">75</t>
  </si>
  <si>
    <t xml:space="preserve">Водоподогреватели 16/-1, Шестая группа (свыше 10 лет до 15 лет включительно)</t>
  </si>
  <si>
    <t xml:space="preserve">76</t>
  </si>
  <si>
    <t xml:space="preserve">Водоподогреватели 16/4-1, Шестая группа (свыше 10 лет до 15 лет включительно)</t>
  </si>
  <si>
    <t xml:space="preserve">77</t>
  </si>
  <si>
    <t xml:space="preserve">Подогреватель водовод.ВВП 16-325*4000Р, Десятая группа (свыше 30 лет)</t>
  </si>
  <si>
    <t xml:space="preserve">78</t>
  </si>
  <si>
    <t xml:space="preserve">Подогреватель водовод.ВВП 16-325*4000Р №2, Десятая группа (свыше 30 лет)</t>
  </si>
  <si>
    <t xml:space="preserve">79</t>
  </si>
  <si>
    <t xml:space="preserve">Насос Гном-25/35 (4/3000) 380 В, Третья группа (свыше 3 лет до 5 лет включительно)</t>
  </si>
  <si>
    <t xml:space="preserve">80</t>
  </si>
  <si>
    <t xml:space="preserve">Насос Гном-25/20 (4/3000) 380 В, Третья группа (свыше 3 лет до 5 лет включительно)</t>
  </si>
  <si>
    <t xml:space="preserve">81</t>
  </si>
  <si>
    <t xml:space="preserve">КТПН-630/10/0,4 "Старый поселок", Десятая группа (свыше 30 лет)</t>
  </si>
  <si>
    <t xml:space="preserve">82</t>
  </si>
  <si>
    <t xml:space="preserve">Насосный агрегат 12НА9*4 глубиной погруж.9760мм, Третья группа (свыше 3 лет до 5 лет включительно)</t>
  </si>
  <si>
    <t xml:space="preserve">83</t>
  </si>
  <si>
    <t xml:space="preserve">Счетчик ВМХ-50, </t>
  </si>
  <si>
    <t xml:space="preserve">84</t>
  </si>
  <si>
    <t xml:space="preserve">Теплотрасса от точки "Е" до 8-ми кв. дома, Десятая группа (свыше 30 лет)</t>
  </si>
  <si>
    <t xml:space="preserve">85</t>
  </si>
  <si>
    <t xml:space="preserve">Сети наружного водопровода 450м, Десятая группа (свыше 30 лет)</t>
  </si>
  <si>
    <t xml:space="preserve">86</t>
  </si>
  <si>
    <t xml:space="preserve">Внешние сети 540 п/м керам.трубы, Десятая группа (свыше 30 лет)</t>
  </si>
  <si>
    <t xml:space="preserve">87</t>
  </si>
  <si>
    <t xml:space="preserve">Водопровод от ВК-1 до точки "Б", Десятая группа (свыше 30 лет)</t>
  </si>
  <si>
    <t xml:space="preserve">88</t>
  </si>
  <si>
    <t xml:space="preserve">Водопровод от насосной станции до водопровода, Десятая группа (свыше 30 лет)</t>
  </si>
  <si>
    <t xml:space="preserve">89</t>
  </si>
  <si>
    <t xml:space="preserve">Водопровод внутри поселка 1902м, Десятая группа (свыше 30 лет)</t>
  </si>
  <si>
    <t xml:space="preserve">90</t>
  </si>
  <si>
    <t xml:space="preserve">Водопровод внутри поселка 426м, Десятая группа (свыше 30 лет)</t>
  </si>
  <si>
    <t xml:space="preserve">91</t>
  </si>
  <si>
    <t xml:space="preserve">Водопровод внутри поселка 1204м, Десятая группа (свыше 30 лет)</t>
  </si>
  <si>
    <t xml:space="preserve">92</t>
  </si>
  <si>
    <t xml:space="preserve">Водопровод внутри поселка 780м, Десятая группа (свыше 30 лет)</t>
  </si>
  <si>
    <t xml:space="preserve">93</t>
  </si>
  <si>
    <t xml:space="preserve">Водопровод внутри поселка 742м, Десятая группа (свыше 30 лет)</t>
  </si>
  <si>
    <t xml:space="preserve">94</t>
  </si>
  <si>
    <t xml:space="preserve">Теплотрасса от точки "А" до здания электростанции, Десятая группа (свыше 30 лет)</t>
  </si>
  <si>
    <t xml:space="preserve">95</t>
  </si>
  <si>
    <t xml:space="preserve">Теплотрасса от точки "Д" до здания клуба, Десятая группа (свыше 30 лет)</t>
  </si>
  <si>
    <t xml:space="preserve">96</t>
  </si>
  <si>
    <t xml:space="preserve">Теплотрасса от котельной до депо 125п/м, Десятая группа (свыше 30 лет)</t>
  </si>
  <si>
    <t xml:space="preserve">97</t>
  </si>
  <si>
    <t xml:space="preserve">Сооружение 30:01:000000:817 , Десятая группа (свыше 30 лет)</t>
  </si>
  <si>
    <t xml:space="preserve">98</t>
  </si>
  <si>
    <t xml:space="preserve">Линии электропередачи низковольтные ВЛ-0,4кВ, Десятая группа (свыше 30 лет)</t>
  </si>
  <si>
    <t xml:space="preserve">99</t>
  </si>
  <si>
    <t xml:space="preserve">ВЛ 10кВ, Десятая группа (свыше 30 лет)</t>
  </si>
  <si>
    <t xml:space="preserve">100</t>
  </si>
  <si>
    <t xml:space="preserve">Отстойники духъярусные, Десятая группа (свыше 30 лет)</t>
  </si>
  <si>
    <t xml:space="preserve">101</t>
  </si>
  <si>
    <t xml:space="preserve">Поля фильтрации (Б), Десятая группа (свыше 30 лет)</t>
  </si>
  <si>
    <t xml:space="preserve">102</t>
  </si>
  <si>
    <t xml:space="preserve">Напорная канализация от КНС до очистных сооружений, Десятая группа (свыше 30 лет)</t>
  </si>
  <si>
    <t xml:space="preserve">103</t>
  </si>
  <si>
    <t xml:space="preserve">Резервуар для воды к новой башне, Десятая группа (свыше 30 лет)</t>
  </si>
  <si>
    <t xml:space="preserve">104</t>
  </si>
  <si>
    <t xml:space="preserve">Наружные сети водопровода 745п/м ц/склад, Десятая группа (свыше 30 лет)</t>
  </si>
  <si>
    <t xml:space="preserve">105</t>
  </si>
  <si>
    <t xml:space="preserve">Трубопроводы стальные с задвижками, Десятая группа (свыше 30 лет)</t>
  </si>
  <si>
    <t xml:space="preserve">106</t>
  </si>
  <si>
    <t xml:space="preserve">Лотки (камеры) ж/бетон.непроходимые с компенсатором, Седьмая группа (свыше 15 лет до 20 лет включительно)</t>
  </si>
  <si>
    <t xml:space="preserve">107</t>
  </si>
  <si>
    <t xml:space="preserve">Напорный коллектор между КНС, Десятая группа (свыше 30 лет)</t>
  </si>
  <si>
    <t xml:space="preserve">108</t>
  </si>
  <si>
    <t xml:space="preserve">Трубопроводы тепловых сетей с изоляцией, Десятая группа (свыше 30 лет)</t>
  </si>
  <si>
    <t xml:space="preserve">109</t>
  </si>
  <si>
    <t xml:space="preserve">Лотки (каналы) ж/бетонные непроходные, Седьмая группа (свыше 15 лет до 20 лет включительно)</t>
  </si>
  <si>
    <t xml:space="preserve">110</t>
  </si>
  <si>
    <t xml:space="preserve">Дымовая труба котельной, Десятая группа (свыше 30 лет)</t>
  </si>
  <si>
    <t xml:space="preserve">111</t>
  </si>
  <si>
    <t xml:space="preserve">Наружные сети освещения поселка, Десятая группа (свыше 30 лет)</t>
  </si>
  <si>
    <t xml:space="preserve">112</t>
  </si>
  <si>
    <t xml:space="preserve">Наружные сети канализации жил.Поселка, Десятая группа (свыше 30 лет)</t>
  </si>
  <si>
    <t xml:space="preserve">113</t>
  </si>
  <si>
    <t xml:space="preserve">Наружные сети водопровода 1200п/м, Десятая группа (свыше 30 лет)</t>
  </si>
  <si>
    <t xml:space="preserve">114</t>
  </si>
  <si>
    <t xml:space="preserve">Наружные сети водопровода 333п/м, Десятая группа (свыше 30 лет)</t>
  </si>
  <si>
    <t xml:space="preserve">115</t>
  </si>
  <si>
    <t xml:space="preserve">Наружные сети водопровода 241п/м, Десятая группа (свыше 30 лет)</t>
  </si>
  <si>
    <t xml:space="preserve">116</t>
  </si>
  <si>
    <t xml:space="preserve">Наружные сети водопровода 705п/м, Десятая группа (свыше 30 лет)</t>
  </si>
  <si>
    <t xml:space="preserve">117</t>
  </si>
  <si>
    <t xml:space="preserve">Наружные сети водопровода 814п/м, Десятая группа (свыше 30 лет)</t>
  </si>
  <si>
    <t xml:space="preserve">118</t>
  </si>
  <si>
    <t xml:space="preserve">Наружные сети водопровода 281п/м, Десятая группа (свыше 30 лет)</t>
  </si>
  <si>
    <t xml:space="preserve">119</t>
  </si>
  <si>
    <t xml:space="preserve">Наружные сети водопровода 280п/м, Десятая группа (свыше 30 лет)</t>
  </si>
  <si>
    <t xml:space="preserve">120</t>
  </si>
  <si>
    <t xml:space="preserve">Наружные сети водопровода 280п/м инв.00003858, Десятая группа (свыше 30 лет)</t>
  </si>
  <si>
    <t xml:space="preserve">121</t>
  </si>
  <si>
    <t xml:space="preserve">Наружные сети водопровода 740п/м, Десятая группа (свыше 30 лет)</t>
  </si>
  <si>
    <t xml:space="preserve">122</t>
  </si>
  <si>
    <t xml:space="preserve">Напорная канализация КНС3-КНС2, Седьмая группа (свыше 15 лет до 20 лет включительно)</t>
  </si>
  <si>
    <t xml:space="preserve">123</t>
  </si>
  <si>
    <t xml:space="preserve">Канализация к коттеджам 2-х уров. (4 котт), Седьмая группа (свыше 15 лет до 20 лет включительно)</t>
  </si>
  <si>
    <t xml:space="preserve">124</t>
  </si>
  <si>
    <t xml:space="preserve">ЛЭП-0,4 кВ до очистных сооружений L=2550, Десятая группа (свыше 30 лет)</t>
  </si>
  <si>
    <t xml:space="preserve">125</t>
  </si>
  <si>
    <t xml:space="preserve">Водовод трубы стальные D426мм, Десятая группа (свыше 30 лет)</t>
  </si>
  <si>
    <t xml:space="preserve">126</t>
  </si>
  <si>
    <t xml:space="preserve">Водопровод от обелиска до коттеджей, Десятая группа (свыше 30 лет)</t>
  </si>
  <si>
    <t xml:space="preserve">127</t>
  </si>
  <si>
    <t xml:space="preserve">ЭТЭЦ ВЛ ЛЭП-10кВ № 3, Десятая группа (свыше 30 лет)</t>
  </si>
  <si>
    <t xml:space="preserve">128</t>
  </si>
  <si>
    <t xml:space="preserve">Тепловая камера коттеджи 2-х уровней, Седьмая группа (свыше 15 лет до 20 лет включительно)</t>
  </si>
  <si>
    <t xml:space="preserve">129</t>
  </si>
  <si>
    <t xml:space="preserve">Теплосеть к коттеджам 2-х уровней, Десятая группа (свыше 30 лет)</t>
  </si>
  <si>
    <t xml:space="preserve">130</t>
  </si>
  <si>
    <t xml:space="preserve">Водопровод к коттеджам 2-х уровн., Десятая группа (свыше 30 лет)</t>
  </si>
  <si>
    <t xml:space="preserve">131</t>
  </si>
  <si>
    <t xml:space="preserve">Самотечная канализация ул.Соляников, Седьмая группа (свыше 15 лет до 20 лет включительно)</t>
  </si>
  <si>
    <t xml:space="preserve">132</t>
  </si>
  <si>
    <t xml:space="preserve">Самотечная канализация ул.Кирова, Седьмая группа (свыше 15 лет до 20 лет включительно)</t>
  </si>
  <si>
    <t xml:space="preserve">133</t>
  </si>
  <si>
    <t xml:space="preserve">Наблюдательная скважина № 1, Десятая группа (свыше 30 лет)</t>
  </si>
  <si>
    <t xml:space="preserve">134</t>
  </si>
  <si>
    <t xml:space="preserve">Наблюдательная скважина № 2, Десятая группа (свыше 30 лет)</t>
  </si>
  <si>
    <t xml:space="preserve">135</t>
  </si>
  <si>
    <t xml:space="preserve">Ограждение очистных сооружений, Седьмая группа (свыше 15 лет до 20 лет включительно)</t>
  </si>
  <si>
    <t xml:space="preserve">136</t>
  </si>
  <si>
    <t xml:space="preserve">Тепловые сети, Десятая группа (свыше 30 лет)</t>
  </si>
  <si>
    <t xml:space="preserve">137</t>
  </si>
  <si>
    <t xml:space="preserve">Водопровод от грейдера до д/сада 350м, Десятая группа (свыше 30 лет)</t>
  </si>
  <si>
    <t xml:space="preserve">138</t>
  </si>
  <si>
    <t xml:space="preserve">Тамбур к водонапорной ст.башне, Десятая группа (свыше 30 лет)</t>
  </si>
  <si>
    <t xml:space="preserve">139</t>
  </si>
  <si>
    <t xml:space="preserve">ВЛ 0,4кВ от строит.цеха до ул. Чернышевского, Десятая группа (свыше 30 лет)</t>
  </si>
  <si>
    <t xml:space="preserve">140</t>
  </si>
  <si>
    <t xml:space="preserve">Подъездная дорога, Десятая группа (свыше 30 лет)</t>
  </si>
  <si>
    <t xml:space="preserve">141</t>
  </si>
  <si>
    <t xml:space="preserve">Резервуарные ёмкости для хранения воды, Седьмая группа (свыше 15 лет до 20 лет включительно)</t>
  </si>
  <si>
    <t xml:space="preserve">142</t>
  </si>
  <si>
    <t xml:space="preserve">Отстойники ж/бтон.верт.Двухъярусные, Десятая группа (свыше 30 лет)</t>
  </si>
  <si>
    <t xml:space="preserve">143</t>
  </si>
  <si>
    <t xml:space="preserve">Поля фильтрации (6 карт), Десятая группа (свыше 30 лет)</t>
  </si>
  <si>
    <t xml:space="preserve">144</t>
  </si>
  <si>
    <t xml:space="preserve">Камеры теплофикационные (колодцы) кирпич, Десятая группа (свыше 30 лет)</t>
  </si>
  <si>
    <t xml:space="preserve">145</t>
  </si>
  <si>
    <t xml:space="preserve">Заземление КНС-1, Седьмая группа (свыше 15 лет до 20 лет включительно)</t>
  </si>
  <si>
    <t xml:space="preserve">146</t>
  </si>
  <si>
    <t xml:space="preserve">Заземление КНС-2, Седьмая группа (свыше 15 лет до 20 лет включительно)</t>
  </si>
  <si>
    <t xml:space="preserve">147</t>
  </si>
  <si>
    <t xml:space="preserve">Заземление КНС-3, Седьмая группа (свыше 15 лет до 20 лет включительно)</t>
  </si>
  <si>
    <t xml:space="preserve">148</t>
  </si>
  <si>
    <t xml:space="preserve">Заземление очистных сооружений, Седьмая группа (свыше 15 лет до 20 лет включительно)</t>
  </si>
  <si>
    <t xml:space="preserve">149</t>
  </si>
  <si>
    <t xml:space="preserve">Система вентиляции в КНС, Седьмая группа (свыше 15 лет до 20 лет включительно)</t>
  </si>
  <si>
    <t xml:space="preserve">150</t>
  </si>
  <si>
    <t xml:space="preserve">Заземление операторной водонапорной башни, Шестая группа (свыше 10 лет до 15 лет включительно)</t>
  </si>
  <si>
    <t xml:space="preserve">151</t>
  </si>
  <si>
    <t xml:space="preserve">КНС № 3, </t>
  </si>
  <si>
    <t xml:space="preserve">152</t>
  </si>
  <si>
    <t xml:space="preserve">Водонапорная башня, Десятая группа (свыше 30 лет)</t>
  </si>
  <si>
    <t xml:space="preserve">153</t>
  </si>
  <si>
    <t xml:space="preserve">Водонасосная башня, Десятая группа (свыше 30 лет)</t>
  </si>
  <si>
    <t xml:space="preserve">154</t>
  </si>
  <si>
    <t xml:space="preserve">Насосная станция, Десятая группа (свыше 30 лет)</t>
  </si>
  <si>
    <t xml:space="preserve">155</t>
  </si>
  <si>
    <t xml:space="preserve">КНС № 1, Десятая группа (свыше 30 лет)</t>
  </si>
  <si>
    <t xml:space="preserve">156</t>
  </si>
  <si>
    <t xml:space="preserve">КНС № 2, Десятая группа (свыше 30 лет)</t>
  </si>
  <si>
    <t xml:space="preserve">157</t>
  </si>
  <si>
    <t xml:space="preserve">Очистные сооружения, Десятая группа (свыше 30 лет)</t>
  </si>
  <si>
    <t xml:space="preserve">158</t>
  </si>
  <si>
    <t xml:space="preserve">Тепловой пункт, Десятая группа (свыше 30 лет)</t>
  </si>
  <si>
    <t xml:space="preserve">159</t>
  </si>
  <si>
    <t xml:space="preserve">Склад газовых баллонов., Десятая группа (свыше 30 лет)</t>
  </si>
  <si>
    <t xml:space="preserve">160</t>
  </si>
  <si>
    <t xml:space="preserve">Мазутная насосная., Десятая группа (свыше 30 лет)</t>
  </si>
  <si>
    <t xml:space="preserve">161</t>
  </si>
  <si>
    <t xml:space="preserve">Земельный участок (коммунальное обслуживание-очистные) 30:01:060203:142, </t>
  </si>
  <si>
    <t xml:space="preserve">162</t>
  </si>
  <si>
    <t xml:space="preserve">Земельный участок (коммунальное обслуживание-новая башня) 30:01:060203:144, </t>
  </si>
  <si>
    <t xml:space="preserve">163</t>
  </si>
  <si>
    <t xml:space="preserve">Земельный участок (коммунальное обслуживание-старая башня) 30:01:060202:60, </t>
  </si>
  <si>
    <t xml:space="preserve">164</t>
  </si>
  <si>
    <t xml:space="preserve">Земельный участок (коммунальное обслуживание-КНС) 30:01:060202:49, </t>
  </si>
  <si>
    <t xml:space="preserve">165</t>
  </si>
  <si>
    <t xml:space="preserve">Земельный участок (братское захоронение воин разъезд Молодость) 30:01:060101:227, </t>
  </si>
  <si>
    <t xml:space="preserve">Земельный участок  30:01:000000:1139, </t>
  </si>
  <si>
    <t xml:space="preserve">Земельный участок  30:01:060201:363, </t>
  </si>
  <si>
    <t xml:space="preserve">Земельный участок  30:01:060203:5452, </t>
  </si>
  <si>
    <t xml:space="preserve">Земельный участок  30:01:060203:5449, </t>
  </si>
  <si>
    <t xml:space="preserve">Земельный участок  30:01:000000:1141, </t>
  </si>
  <si>
    <t xml:space="preserve">Земельный участок  30:01:060204:572, </t>
  </si>
  <si>
    <t xml:space="preserve">Земельный участок  30:01:060204:571, </t>
  </si>
  <si>
    <t xml:space="preserve">Земельный участок  30:01:060302:483, </t>
  </si>
  <si>
    <t xml:space="preserve">Земельный участок  30:01:060302:482, </t>
  </si>
  <si>
    <t xml:space="preserve">Земельный участок  30:01:060201:364, </t>
  </si>
  <si>
    <t xml:space="preserve">Земельный участок (ВЛ-10) 30:01:060204:406, </t>
  </si>
  <si>
    <t xml:space="preserve">Земельный участок (коммунальное обслуживание-котельная) 30:01:060204:40, </t>
  </si>
  <si>
    <t xml:space="preserve">Движимое имущество</t>
  </si>
  <si>
    <t xml:space="preserve">Противопожарные гидранты </t>
  </si>
  <si>
    <t xml:space="preserve">шт</t>
  </si>
  <si>
    <t xml:space="preserve">ГАЗ-САЗ-35071 Белый</t>
  </si>
  <si>
    <t xml:space="preserve">Экскаватор одноковшовый ЭО-2202.2 (имущ.казны)</t>
  </si>
  <si>
    <t xml:space="preserve">ИТОГО</t>
  </si>
  <si>
    <t xml:space="preserve">Верно: Глава администрации МО "Поселок Нижний Баскунчак"                                            Е.М. Кушаналиев</t>
  </si>
  <si>
    <t xml:space="preserve"> Приложение № 12</t>
  </si>
  <si>
    <t xml:space="preserve"> к решению Совета МО "Городское поселение поселок Нижний Баскунчак Ахтубинского муниципального района Астраханской области" от 00.00.2024г. № 00</t>
  </si>
  <si>
    <t xml:space="preserve">01130000000000244</t>
  </si>
  <si>
    <t xml:space="preserve">00000000054</t>
  </si>
  <si>
    <t xml:space="preserve">00000000055</t>
  </si>
  <si>
    <t xml:space="preserve">00000000056</t>
  </si>
  <si>
    <t xml:space="preserve">00000000057</t>
  </si>
  <si>
    <t xml:space="preserve">00000000058</t>
  </si>
  <si>
    <t xml:space="preserve">00000000047</t>
  </si>
  <si>
    <t xml:space="preserve">00000000048</t>
  </si>
  <si>
    <t xml:space="preserve">00000000049</t>
  </si>
  <si>
    <t xml:space="preserve">00000000050</t>
  </si>
  <si>
    <t xml:space="preserve">00000000052</t>
  </si>
  <si>
    <t xml:space="preserve">00000000051</t>
  </si>
  <si>
    <t xml:space="preserve">00000000053</t>
  </si>
  <si>
    <t xml:space="preserve">000000000000010</t>
  </si>
  <si>
    <t xml:space="preserve">000000000001590</t>
  </si>
  <si>
    <t xml:space="preserve">000000000005578</t>
  </si>
  <si>
    <t xml:space="preserve">000000007673</t>
  </si>
  <si>
    <t xml:space="preserve">000000001148</t>
  </si>
  <si>
    <t xml:space="preserve">000000001336</t>
  </si>
  <si>
    <t xml:space="preserve">000000001339</t>
  </si>
  <si>
    <t xml:space="preserve">000000001828</t>
  </si>
  <si>
    <t xml:space="preserve">000000001991</t>
  </si>
  <si>
    <t xml:space="preserve">000000001992</t>
  </si>
  <si>
    <t xml:space="preserve">000000001993</t>
  </si>
  <si>
    <t xml:space="preserve">000000001994</t>
  </si>
  <si>
    <t xml:space="preserve">000000003451</t>
  </si>
  <si>
    <t xml:space="preserve">000000003453</t>
  </si>
  <si>
    <t xml:space="preserve">000000005331</t>
  </si>
  <si>
    <t xml:space="preserve">000000005403</t>
  </si>
  <si>
    <t xml:space="preserve">000000005475</t>
  </si>
  <si>
    <t xml:space="preserve">000000005504</t>
  </si>
  <si>
    <t xml:space="preserve">000000005557</t>
  </si>
  <si>
    <t xml:space="preserve">000000005558</t>
  </si>
  <si>
    <t xml:space="preserve">000000005577</t>
  </si>
  <si>
    <t xml:space="preserve">000000005621</t>
  </si>
  <si>
    <t xml:space="preserve">000000005622</t>
  </si>
  <si>
    <t xml:space="preserve">000000005628</t>
  </si>
  <si>
    <t xml:space="preserve">000000005630</t>
  </si>
  <si>
    <t xml:space="preserve">000000005675</t>
  </si>
  <si>
    <t xml:space="preserve">000000005703</t>
  </si>
  <si>
    <t xml:space="preserve">000000005756</t>
  </si>
  <si>
    <t xml:space="preserve">000000005757</t>
  </si>
  <si>
    <t xml:space="preserve">000000005889</t>
  </si>
  <si>
    <t xml:space="preserve">000000005890</t>
  </si>
  <si>
    <t xml:space="preserve">000000005892</t>
  </si>
  <si>
    <t xml:space="preserve">000000005918</t>
  </si>
  <si>
    <t xml:space="preserve">000000005937</t>
  </si>
  <si>
    <t xml:space="preserve">000000005943</t>
  </si>
  <si>
    <t xml:space="preserve">000000006146</t>
  </si>
  <si>
    <t xml:space="preserve">000000006181</t>
  </si>
  <si>
    <t xml:space="preserve">000000007657</t>
  </si>
  <si>
    <t xml:space="preserve">000000007693</t>
  </si>
  <si>
    <t xml:space="preserve">000000007694</t>
  </si>
  <si>
    <t xml:space="preserve">000000008405</t>
  </si>
  <si>
    <t xml:space="preserve">000000008432</t>
  </si>
  <si>
    <t xml:space="preserve">000000008748</t>
  </si>
  <si>
    <t xml:space="preserve">000000009544</t>
  </si>
  <si>
    <t xml:space="preserve">000000009753</t>
  </si>
  <si>
    <t xml:space="preserve">000000009831</t>
  </si>
  <si>
    <t xml:space="preserve">000000010017</t>
  </si>
  <si>
    <t xml:space="preserve">000000010018</t>
  </si>
  <si>
    <t xml:space="preserve">000000010019</t>
  </si>
  <si>
    <t xml:space="preserve">000000010020</t>
  </si>
  <si>
    <t xml:space="preserve">000000010021</t>
  </si>
  <si>
    <t xml:space="preserve">000000010022</t>
  </si>
  <si>
    <t xml:space="preserve">000000010533</t>
  </si>
  <si>
    <t xml:space="preserve">000010007286</t>
  </si>
  <si>
    <t xml:space="preserve">000010007287</t>
  </si>
  <si>
    <t xml:space="preserve">000010007371</t>
  </si>
  <si>
    <t xml:space="preserve">000010007374</t>
  </si>
  <si>
    <t xml:space="preserve">000010007483</t>
  </si>
  <si>
    <t xml:space="preserve">000010007506</t>
  </si>
  <si>
    <t xml:space="preserve">000000007670</t>
  </si>
  <si>
    <t xml:space="preserve">00000000000005</t>
  </si>
  <si>
    <t xml:space="preserve">00000000000227</t>
  </si>
  <si>
    <t xml:space="preserve">00000000000228</t>
  </si>
  <si>
    <t xml:space="preserve">00000000000229</t>
  </si>
  <si>
    <t xml:space="preserve">00000000000242</t>
  </si>
  <si>
    <t xml:space="preserve">00000000000245</t>
  </si>
  <si>
    <t xml:space="preserve">00000000000246</t>
  </si>
  <si>
    <t xml:space="preserve">00000000000247</t>
  </si>
  <si>
    <t xml:space="preserve">00000000000248</t>
  </si>
  <si>
    <t xml:space="preserve">00000000000249</t>
  </si>
  <si>
    <t xml:space="preserve">00000000000252</t>
  </si>
  <si>
    <t xml:space="preserve">00000000000257</t>
  </si>
  <si>
    <t xml:space="preserve">00000000000261</t>
  </si>
  <si>
    <t xml:space="preserve">30:01:000000:817</t>
  </si>
  <si>
    <t xml:space="preserve">00000000000284</t>
  </si>
  <si>
    <t xml:space="preserve">00000000001486</t>
  </si>
  <si>
    <t xml:space="preserve">00000000001582</t>
  </si>
  <si>
    <t xml:space="preserve">00000000001587</t>
  </si>
  <si>
    <t xml:space="preserve">00000000001726</t>
  </si>
  <si>
    <t xml:space="preserve">00000000001788</t>
  </si>
  <si>
    <t xml:space="preserve">00000000001808</t>
  </si>
  <si>
    <t xml:space="preserve">00000000001833</t>
  </si>
  <si>
    <t xml:space="preserve">00000000001841</t>
  </si>
  <si>
    <t xml:space="preserve">00000000001966</t>
  </si>
  <si>
    <t xml:space="preserve">00000000001980</t>
  </si>
  <si>
    <t xml:space="preserve">00000000001995</t>
  </si>
  <si>
    <t xml:space="preserve">00000000002021</t>
  </si>
  <si>
    <t xml:space="preserve">00000000002955</t>
  </si>
  <si>
    <t xml:space="preserve">00000000003308</t>
  </si>
  <si>
    <t xml:space="preserve">00000000003851</t>
  </si>
  <si>
    <t xml:space="preserve">00000000003852</t>
  </si>
  <si>
    <t xml:space="preserve">00000000003853</t>
  </si>
  <si>
    <t xml:space="preserve">00000000003854</t>
  </si>
  <si>
    <t xml:space="preserve">00000000003855</t>
  </si>
  <si>
    <t xml:space="preserve">00000000003856</t>
  </si>
  <si>
    <t xml:space="preserve">00000000003857</t>
  </si>
  <si>
    <t xml:space="preserve">00000000003858</t>
  </si>
  <si>
    <t xml:space="preserve">00000000003859</t>
  </si>
  <si>
    <t xml:space="preserve">00000000003961</t>
  </si>
  <si>
    <t xml:space="preserve">00000000004297</t>
  </si>
  <si>
    <t xml:space="preserve">00000000004298</t>
  </si>
  <si>
    <t xml:space="preserve">00000000005382</t>
  </si>
  <si>
    <t xml:space="preserve">00000000005542</t>
  </si>
  <si>
    <t xml:space="preserve">00000000005582</t>
  </si>
  <si>
    <t xml:space="preserve">00000000005620</t>
  </si>
  <si>
    <t xml:space="preserve">00000000005621</t>
  </si>
  <si>
    <t xml:space="preserve">00000000005636</t>
  </si>
  <si>
    <t xml:space="preserve">00000000005840</t>
  </si>
  <si>
    <t xml:space="preserve">00000000005841</t>
  </si>
  <si>
    <t xml:space="preserve">00000000005853</t>
  </si>
  <si>
    <t xml:space="preserve">00000000005854</t>
  </si>
  <si>
    <t xml:space="preserve">00000000005928</t>
  </si>
  <si>
    <t xml:space="preserve">00000000005943</t>
  </si>
  <si>
    <t xml:space="preserve">00000000006046</t>
  </si>
  <si>
    <t xml:space="preserve">00000000006070</t>
  </si>
  <si>
    <t xml:space="preserve">00000000006133</t>
  </si>
  <si>
    <t xml:space="preserve">0000000005615</t>
  </si>
  <si>
    <t xml:space="preserve">000000001952-54</t>
  </si>
  <si>
    <t xml:space="preserve">000000001955-60</t>
  </si>
  <si>
    <t xml:space="preserve">00000001978-79</t>
  </si>
  <si>
    <t xml:space="preserve">00000010007434</t>
  </si>
  <si>
    <t xml:space="preserve">00000010007435</t>
  </si>
  <si>
    <t xml:space="preserve">00000010007436</t>
  </si>
  <si>
    <t xml:space="preserve">00000010007439</t>
  </si>
  <si>
    <t xml:space="preserve">00000010007443</t>
  </si>
  <si>
    <t xml:space="preserve">00000100007438</t>
  </si>
  <si>
    <t xml:space="preserve">000000000000000</t>
  </si>
  <si>
    <t xml:space="preserve">000000000000001</t>
  </si>
  <si>
    <t xml:space="preserve">000000000000002</t>
  </si>
  <si>
    <t xml:space="preserve">000000000000003</t>
  </si>
  <si>
    <t xml:space="preserve">000000000000004</t>
  </si>
  <si>
    <t xml:space="preserve">000000000000005</t>
  </si>
  <si>
    <t xml:space="preserve">000000000000006</t>
  </si>
  <si>
    <t xml:space="preserve">000000000000007</t>
  </si>
  <si>
    <t xml:space="preserve">000000000000008</t>
  </si>
  <si>
    <t xml:space="preserve">000000000000009</t>
  </si>
  <si>
    <t xml:space="preserve">00000000040</t>
  </si>
  <si>
    <t xml:space="preserve">00000000041</t>
  </si>
  <si>
    <t xml:space="preserve">00000000042</t>
  </si>
  <si>
    <t xml:space="preserve">00000000043</t>
  </si>
  <si>
    <t xml:space="preserve">00000001240</t>
  </si>
  <si>
    <t xml:space="preserve">30:01:000000:1139</t>
  </si>
  <si>
    <t xml:space="preserve">30:01:060201:363</t>
  </si>
  <si>
    <t xml:space="preserve">30:01:060203:5452</t>
  </si>
  <si>
    <t xml:space="preserve">30:01:060203:5449</t>
  </si>
  <si>
    <t xml:space="preserve">30:01:000000:1141</t>
  </si>
  <si>
    <t xml:space="preserve">30:01:060204:572</t>
  </si>
  <si>
    <t xml:space="preserve">30:01:060204:571</t>
  </si>
  <si>
    <t xml:space="preserve">30:01:060302:483</t>
  </si>
  <si>
    <t xml:space="preserve">30:01:060302:482</t>
  </si>
  <si>
    <t xml:space="preserve">30:01:060201:364</t>
  </si>
  <si>
    <t xml:space="preserve">30:01:060204:406</t>
  </si>
  <si>
    <t xml:space="preserve">00000000038</t>
  </si>
  <si>
    <t xml:space="preserve">Противопожарные гидранты , Десятая группа (свыше 30 лет)</t>
  </si>
  <si>
    <t xml:space="preserve">ГАЗ-САЗ-35071 Белый (имущ.казны), Четвертая группа (свыше 5 лет до 7 лет включительно)</t>
  </si>
  <si>
    <t xml:space="preserve">00000000044</t>
  </si>
  <si>
    <t xml:space="preserve">Экскаватор одноковшовый ЭО-2202.2 (имущ.казны), Девятая группа (свыше 25 лет до 30 лет включительно)</t>
  </si>
  <si>
    <t xml:space="preserve">00000000046</t>
  </si>
  <si>
    <t xml:space="preserve">Итого</t>
  </si>
  <si>
    <t xml:space="preserve">108.52</t>
  </si>
  <si>
    <t xml:space="preserve">108.55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</si>
</sst>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_-* #\ ##0.00&quot;р.&quot;_-;\-* #\ ##0.00&quot;р.&quot;_-;_-* \-??&quot;р.&quot;_-;_-@_-"/>
    <numFmt numFmtId="166" formatCode="_-* #\ ##0.00[$р.-419]_-;\-* #\ ##0.00[$р.-419]_-;_-* \-??[$р.-419]_-;_-@_-"/>
    <numFmt numFmtId="167" formatCode="@"/>
    <numFmt numFmtId="168" formatCode="0.000;[RED]\-0.000"/>
    <numFmt numFmtId="169" formatCode="#\ ##0.00_ ;[RED]\-#\ ##0.00\ "/>
    <numFmt numFmtId="170" formatCode="#\ ##0.00;[RED]\-#\ ##0.00"/>
    <numFmt numFmtId="171" formatCode="0.000_ ;[RED]\-0.000\ "/>
    <numFmt numFmtId="172" formatCode="0.00;[RED]\-0.00"/>
    <numFmt numFmtId="173" formatCode="#\ ##0.00"/>
    <numFmt numFmtId="174" formatCode="0.000"/>
    <numFmt numFmtId="175" formatCode="0"/>
    <numFmt numFmtId="176" formatCode="0.00"/>
  </numFmts>
  <fonts count="14">
    <font>
      <sz val="8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b val="true"/>
      <sz val="11"/>
      <name val="Times New Roman"/>
      <family val="0"/>
      <charset val="204"/>
    </font>
    <font>
      <sz val="11"/>
      <name val="Times New Roman"/>
      <family val="0"/>
      <charset val="204"/>
    </font>
    <font>
      <sz val="12"/>
      <name val="Times New Roman"/>
      <family val="0"/>
      <charset val="204"/>
    </font>
    <font>
      <sz val="9"/>
      <name val="Times New Roman"/>
      <family val="0"/>
      <charset val="204"/>
    </font>
    <font>
      <b val="true"/>
      <sz val="11"/>
      <color rgb="FF003F2F"/>
      <name val="Times New Roman"/>
      <family val="0"/>
      <charset val="204"/>
    </font>
    <font>
      <sz val="11"/>
      <name val="Arial"/>
      <family val="0"/>
      <charset val="204"/>
    </font>
    <font>
      <sz val="12"/>
      <name val="Arial"/>
      <family val="0"/>
      <charset val="204"/>
    </font>
    <font>
      <sz val="8"/>
      <color rgb="FF000000"/>
      <name val="Arial"/>
      <family val="0"/>
      <charset val="1"/>
    </font>
    <font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4">
    <border diagonalUp="false" diagonalDown="false">
      <left/>
      <right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medium"/>
      <top style="medium"/>
      <bottom style="medium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6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5" fillId="0" borderId="5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5" fillId="0" borderId="8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6" fillId="0" borderId="12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4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13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6" fillId="0" borderId="16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4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2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5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5" fillId="0" borderId="18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19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6" fillId="0" borderId="20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2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2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3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2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25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6" fillId="0" borderId="26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2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8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5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9" xfId="0" applyFont="true" applyBorder="true" applyAlignment="true" applyProtection="true">
      <alignment horizontal="left" vertical="top" textRotation="0" wrapText="true" indent="4" shrinkToFit="false"/>
      <protection locked="true" hidden="false"/>
    </xf>
    <xf numFmtId="173" fontId="0" fillId="0" borderId="2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4" fontId="0" fillId="0" borderId="2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2" fontId="6" fillId="0" borderId="10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0" fillId="0" borderId="29" xfId="0" applyFont="true" applyBorder="true" applyAlignment="true" applyProtection="true">
      <alignment horizontal="right" vertical="top" textRotation="0" wrapText="false" indent="6" shrinkToFit="false"/>
      <protection locked="true" hidden="false"/>
    </xf>
    <xf numFmtId="164" fontId="0" fillId="0" borderId="2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2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6" fillId="0" borderId="14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6" fontId="0" fillId="0" borderId="2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2" borderId="1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4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2" borderId="13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6" fillId="2" borderId="14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6" fillId="0" borderId="14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3" fontId="12" fillId="2" borderId="2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6" fillId="0" borderId="30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6" fillId="0" borderId="3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6" fillId="0" borderId="32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5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29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3" fontId="13" fillId="0" borderId="2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4" fontId="13" fillId="0" borderId="2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0" fillId="0" borderId="29" xfId="0" applyFont="true" applyBorder="true" applyAlignment="true" applyProtection="true">
      <alignment horizontal="left" vertical="top" textRotation="0" wrapText="true" indent="2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TDSheet" xfId="20"/>
    <cellStyle name="Обычный_template" xfId="21"/>
  </cellStyles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F2F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95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F9" activeCellId="0" sqref="F9"/>
    </sheetView>
  </sheetViews>
  <sheetFormatPr defaultColWidth="10.5078125" defaultRowHeight="11.25" zeroHeight="false" outlineLevelRow="3" outlineLevelCol="0"/>
  <cols>
    <col collapsed="false" customWidth="true" hidden="false" outlineLevel="0" max="1" min="1" style="1" width="9.65"/>
    <col collapsed="false" customWidth="true" hidden="false" outlineLevel="0" max="2" min="2" style="2" width="87.35"/>
    <col collapsed="false" customWidth="true" hidden="false" outlineLevel="0" max="3" min="3" style="2" width="0.17"/>
    <col collapsed="false" customWidth="true" hidden="false" outlineLevel="0" max="4" min="4" style="3" width="22.83"/>
    <col collapsed="false" customWidth="true" hidden="false" outlineLevel="0" max="5" min="5" style="2" width="23.83"/>
    <col collapsed="false" customWidth="false" hidden="false" outlineLevel="0" max="16372" min="6" style="2" width="10.5"/>
    <col collapsed="false" customWidth="true" hidden="false" outlineLevel="0" max="16384" min="16373" style="2" width="14.38"/>
  </cols>
  <sheetData>
    <row r="1" customFormat="false" ht="14.25" hidden="false" customHeight="true" outlineLevel="0" collapsed="false">
      <c r="A1" s="4"/>
      <c r="B1" s="5"/>
      <c r="C1" s="6" t="s">
        <v>0</v>
      </c>
      <c r="D1" s="6"/>
      <c r="E1" s="6"/>
      <c r="F1" s="6"/>
      <c r="G1" s="6"/>
    </row>
    <row r="2" customFormat="false" ht="47.25" hidden="false" customHeight="true" outlineLevel="0" collapsed="false">
      <c r="A2" s="7"/>
      <c r="B2" s="5"/>
      <c r="C2" s="8" t="s">
        <v>1</v>
      </c>
      <c r="D2" s="8"/>
      <c r="E2" s="8"/>
      <c r="F2" s="8"/>
      <c r="G2" s="8"/>
    </row>
    <row r="3" s="1" customFormat="true" ht="15.75" hidden="false" customHeight="true" outlineLevel="0" collapsed="false">
      <c r="A3" s="7"/>
      <c r="B3" s="9"/>
      <c r="C3" s="10"/>
      <c r="D3" s="10"/>
      <c r="E3" s="10"/>
      <c r="F3" s="11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="1" customFormat="true" ht="14.25" hidden="false" customHeight="true" outlineLevel="0" collapsed="false">
      <c r="A4" s="12"/>
      <c r="B4" s="13"/>
      <c r="C4" s="13"/>
      <c r="D4" s="13"/>
      <c r="E4" s="13"/>
      <c r="F4" s="14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customFormat="false" ht="10.5" hidden="false" customHeight="true" outlineLevel="1" collapsed="false">
      <c r="A5" s="15" t="s">
        <v>2</v>
      </c>
      <c r="B5" s="15"/>
      <c r="C5" s="15"/>
      <c r="D5" s="16" t="s">
        <v>3</v>
      </c>
      <c r="E5" s="17" t="s">
        <v>4</v>
      </c>
    </row>
    <row r="6" customFormat="false" ht="10.5" hidden="false" customHeight="true" outlineLevel="1" collapsed="false">
      <c r="A6" s="15"/>
      <c r="B6" s="15"/>
      <c r="C6" s="15"/>
      <c r="D6" s="16"/>
      <c r="E6" s="17"/>
    </row>
    <row r="7" s="1" customFormat="true" ht="9.75" hidden="false" customHeight="true" outlineLevel="0" collapsed="false">
      <c r="A7" s="15"/>
      <c r="B7" s="15"/>
      <c r="C7" s="15"/>
      <c r="D7" s="16"/>
      <c r="E7" s="17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customFormat="false" ht="12.75" hidden="false" customHeight="true" outlineLevel="0" collapsed="false">
      <c r="A8" s="15"/>
      <c r="B8" s="15"/>
      <c r="C8" s="15"/>
      <c r="D8" s="16"/>
      <c r="E8" s="17"/>
    </row>
    <row r="9" customFormat="false" ht="19.5" hidden="false" customHeight="true" outlineLevel="0" collapsed="false">
      <c r="A9" s="18"/>
      <c r="B9" s="19" t="s">
        <v>5</v>
      </c>
      <c r="C9" s="20"/>
      <c r="D9" s="21" t="n">
        <f aca="false">SUM(D10:D186)</f>
        <v>193</v>
      </c>
      <c r="E9" s="22" t="n">
        <f aca="false">SUM(E10:E186)</f>
        <v>31016943.82</v>
      </c>
    </row>
    <row r="10" customFormat="false" ht="15" hidden="false" customHeight="true" outlineLevel="0" collapsed="false">
      <c r="A10" s="23" t="s">
        <v>6</v>
      </c>
      <c r="B10" s="24" t="s">
        <v>7</v>
      </c>
      <c r="C10" s="25"/>
      <c r="D10" s="26" t="n">
        <v>1</v>
      </c>
      <c r="E10" s="27" t="n">
        <v>292271.62</v>
      </c>
    </row>
    <row r="11" customFormat="false" ht="13.8" hidden="false" customHeight="false" outlineLevel="0" collapsed="false">
      <c r="A11" s="28" t="s">
        <v>8</v>
      </c>
      <c r="B11" s="29" t="s">
        <v>9</v>
      </c>
      <c r="C11" s="30"/>
      <c r="D11" s="31" t="n">
        <v>1</v>
      </c>
      <c r="E11" s="32" t="n">
        <v>55645.86</v>
      </c>
    </row>
    <row r="12" customFormat="false" ht="25.35" hidden="false" customHeight="false" outlineLevel="3" collapsed="false">
      <c r="A12" s="28" t="s">
        <v>10</v>
      </c>
      <c r="B12" s="29" t="s">
        <v>11</v>
      </c>
      <c r="C12" s="30"/>
      <c r="D12" s="31" t="n">
        <v>1</v>
      </c>
      <c r="E12" s="32" t="n">
        <v>913586.02</v>
      </c>
    </row>
    <row r="13" customFormat="false" ht="25.35" hidden="false" customHeight="false" outlineLevel="3" collapsed="false">
      <c r="A13" s="28" t="s">
        <v>12</v>
      </c>
      <c r="B13" s="29" t="s">
        <v>13</v>
      </c>
      <c r="C13" s="30"/>
      <c r="D13" s="31" t="n">
        <v>1</v>
      </c>
      <c r="E13" s="32" t="n">
        <v>4216.13</v>
      </c>
    </row>
    <row r="14" customFormat="false" ht="13.8" hidden="false" customHeight="false" outlineLevel="3" collapsed="false">
      <c r="A14" s="28" t="s">
        <v>14</v>
      </c>
      <c r="B14" s="29" t="s">
        <v>15</v>
      </c>
      <c r="C14" s="30"/>
      <c r="D14" s="31" t="n">
        <v>1</v>
      </c>
      <c r="E14" s="32" t="n">
        <v>436349.03</v>
      </c>
    </row>
    <row r="15" customFormat="false" ht="25.35" hidden="false" customHeight="false" outlineLevel="3" collapsed="false">
      <c r="A15" s="28" t="s">
        <v>16</v>
      </c>
      <c r="B15" s="29" t="s">
        <v>17</v>
      </c>
      <c r="C15" s="30"/>
      <c r="D15" s="31" t="n">
        <v>1</v>
      </c>
      <c r="E15" s="32" t="n">
        <v>94297.59</v>
      </c>
    </row>
    <row r="16" customFormat="false" ht="25.35" hidden="false" customHeight="false" outlineLevel="3" collapsed="false">
      <c r="A16" s="28" t="s">
        <v>18</v>
      </c>
      <c r="B16" s="29" t="s">
        <v>19</v>
      </c>
      <c r="C16" s="30"/>
      <c r="D16" s="31" t="n">
        <v>1</v>
      </c>
      <c r="E16" s="32" t="n">
        <v>43168.78</v>
      </c>
    </row>
    <row r="17" customFormat="false" ht="25.35" hidden="false" customHeight="false" outlineLevel="3" collapsed="false">
      <c r="A17" s="28" t="s">
        <v>20</v>
      </c>
      <c r="B17" s="29" t="s">
        <v>21</v>
      </c>
      <c r="C17" s="30"/>
      <c r="D17" s="31" t="n">
        <v>1</v>
      </c>
      <c r="E17" s="32" t="n">
        <v>34507.96</v>
      </c>
    </row>
    <row r="18" customFormat="false" ht="25.35" hidden="false" customHeight="false" outlineLevel="3" collapsed="false">
      <c r="A18" s="28" t="s">
        <v>22</v>
      </c>
      <c r="B18" s="29" t="s">
        <v>23</v>
      </c>
      <c r="C18" s="30"/>
      <c r="D18" s="31" t="n">
        <v>1</v>
      </c>
      <c r="E18" s="32" t="n">
        <v>50476.35</v>
      </c>
    </row>
    <row r="19" customFormat="false" ht="25.35" hidden="false" customHeight="false" outlineLevel="3" collapsed="false">
      <c r="A19" s="28" t="s">
        <v>24</v>
      </c>
      <c r="B19" s="29" t="s">
        <v>25</v>
      </c>
      <c r="C19" s="30"/>
      <c r="D19" s="31" t="n">
        <v>1</v>
      </c>
      <c r="E19" s="32" t="n">
        <v>41757.53</v>
      </c>
    </row>
    <row r="20" customFormat="false" ht="25.35" hidden="false" customHeight="false" outlineLevel="3" collapsed="false">
      <c r="A20" s="28" t="s">
        <v>26</v>
      </c>
      <c r="B20" s="29" t="s">
        <v>27</v>
      </c>
      <c r="C20" s="30"/>
      <c r="D20" s="31" t="n">
        <v>1</v>
      </c>
      <c r="E20" s="32" t="n">
        <v>1641973.04</v>
      </c>
    </row>
    <row r="21" customFormat="false" ht="25.35" hidden="false" customHeight="false" outlineLevel="3" collapsed="false">
      <c r="A21" s="28" t="s">
        <v>28</v>
      </c>
      <c r="B21" s="29" t="s">
        <v>29</v>
      </c>
      <c r="C21" s="30"/>
      <c r="D21" s="31" t="n">
        <v>1</v>
      </c>
      <c r="E21" s="32" t="n">
        <v>560293.42</v>
      </c>
    </row>
    <row r="22" customFormat="false" ht="13.8" hidden="false" customHeight="false" outlineLevel="3" collapsed="false">
      <c r="A22" s="28" t="s">
        <v>30</v>
      </c>
      <c r="B22" s="29" t="s">
        <v>31</v>
      </c>
      <c r="C22" s="30"/>
      <c r="D22" s="31" t="n">
        <v>1</v>
      </c>
      <c r="E22" s="32" t="n">
        <v>4093545.83</v>
      </c>
    </row>
    <row r="23" customFormat="false" ht="13.8" hidden="false" customHeight="false" outlineLevel="3" collapsed="false">
      <c r="A23" s="28" t="s">
        <v>32</v>
      </c>
      <c r="B23" s="29" t="s">
        <v>33</v>
      </c>
      <c r="C23" s="30"/>
      <c r="D23" s="31" t="n">
        <v>1</v>
      </c>
      <c r="E23" s="32" t="n">
        <v>5760.97</v>
      </c>
    </row>
    <row r="24" customFormat="false" ht="13.8" hidden="false" customHeight="false" outlineLevel="3" collapsed="false">
      <c r="A24" s="28" t="s">
        <v>34</v>
      </c>
      <c r="B24" s="29" t="s">
        <v>35</v>
      </c>
      <c r="C24" s="30"/>
      <c r="D24" s="31" t="n">
        <v>1</v>
      </c>
      <c r="E24" s="32" t="n">
        <v>19108</v>
      </c>
    </row>
    <row r="25" customFormat="false" ht="25.35" hidden="false" customHeight="false" outlineLevel="3" collapsed="false">
      <c r="A25" s="28" t="s">
        <v>36</v>
      </c>
      <c r="B25" s="29" t="s">
        <v>37</v>
      </c>
      <c r="C25" s="30"/>
      <c r="D25" s="31" t="n">
        <v>1</v>
      </c>
      <c r="E25" s="32" t="n">
        <v>3250</v>
      </c>
    </row>
    <row r="26" customFormat="false" ht="25.35" hidden="false" customHeight="false" outlineLevel="3" collapsed="false">
      <c r="A26" s="28" t="s">
        <v>38</v>
      </c>
      <c r="B26" s="29" t="s">
        <v>39</v>
      </c>
      <c r="C26" s="30"/>
      <c r="D26" s="31" t="n">
        <v>1</v>
      </c>
      <c r="E26" s="32" t="n">
        <v>19864.43</v>
      </c>
    </row>
    <row r="27" customFormat="false" ht="25.35" hidden="false" customHeight="false" outlineLevel="3" collapsed="false">
      <c r="A27" s="28" t="s">
        <v>40</v>
      </c>
      <c r="B27" s="29" t="s">
        <v>39</v>
      </c>
      <c r="C27" s="30"/>
      <c r="D27" s="31" t="n">
        <v>4</v>
      </c>
      <c r="E27" s="32" t="n">
        <v>79457.6</v>
      </c>
    </row>
    <row r="28" customFormat="false" ht="13.8" hidden="false" customHeight="false" outlineLevel="3" collapsed="false">
      <c r="A28" s="28" t="s">
        <v>41</v>
      </c>
      <c r="B28" s="29" t="s">
        <v>42</v>
      </c>
      <c r="C28" s="30"/>
      <c r="D28" s="31" t="n">
        <v>1</v>
      </c>
      <c r="E28" s="32" t="n">
        <v>16224.18</v>
      </c>
    </row>
    <row r="29" customFormat="false" ht="25.35" hidden="false" customHeight="false" outlineLevel="3" collapsed="false">
      <c r="A29" s="28" t="s">
        <v>43</v>
      </c>
      <c r="B29" s="29" t="s">
        <v>44</v>
      </c>
      <c r="C29" s="30"/>
      <c r="D29" s="31" t="n">
        <v>1</v>
      </c>
      <c r="E29" s="32" t="n">
        <v>44598.16</v>
      </c>
    </row>
    <row r="30" customFormat="false" ht="25.35" hidden="false" customHeight="false" outlineLevel="3" collapsed="false">
      <c r="A30" s="28" t="s">
        <v>45</v>
      </c>
      <c r="B30" s="29" t="s">
        <v>46</v>
      </c>
      <c r="C30" s="30"/>
      <c r="D30" s="31" t="n">
        <v>1</v>
      </c>
      <c r="E30" s="32" t="n">
        <v>65689.26</v>
      </c>
    </row>
    <row r="31" customFormat="false" ht="25.35" hidden="false" customHeight="false" outlineLevel="3" collapsed="false">
      <c r="A31" s="28" t="s">
        <v>47</v>
      </c>
      <c r="B31" s="29" t="s">
        <v>46</v>
      </c>
      <c r="C31" s="30"/>
      <c r="D31" s="31" t="n">
        <v>1</v>
      </c>
      <c r="E31" s="32" t="n">
        <v>65689.26</v>
      </c>
    </row>
    <row r="32" customFormat="false" ht="13.8" hidden="false" customHeight="false" outlineLevel="3" collapsed="false">
      <c r="A32" s="28" t="s">
        <v>48</v>
      </c>
      <c r="B32" s="29" t="s">
        <v>49</v>
      </c>
      <c r="C32" s="30"/>
      <c r="D32" s="31" t="n">
        <v>1</v>
      </c>
      <c r="E32" s="32" t="n">
        <v>8146.49</v>
      </c>
    </row>
    <row r="33" customFormat="false" ht="25.35" hidden="false" customHeight="false" outlineLevel="3" collapsed="false">
      <c r="A33" s="28" t="s">
        <v>50</v>
      </c>
      <c r="B33" s="29" t="s">
        <v>51</v>
      </c>
      <c r="C33" s="30"/>
      <c r="D33" s="31" t="n">
        <v>1</v>
      </c>
      <c r="E33" s="32" t="n">
        <v>73265.92</v>
      </c>
    </row>
    <row r="34" customFormat="false" ht="13.8" hidden="false" customHeight="false" outlineLevel="3" collapsed="false">
      <c r="A34" s="28" t="s">
        <v>52</v>
      </c>
      <c r="B34" s="29" t="s">
        <v>53</v>
      </c>
      <c r="C34" s="30"/>
      <c r="D34" s="31" t="n">
        <v>1</v>
      </c>
      <c r="E34" s="32" t="n">
        <v>55494.42</v>
      </c>
    </row>
    <row r="35" customFormat="false" ht="25.35" hidden="false" customHeight="false" outlineLevel="3" collapsed="false">
      <c r="A35" s="28" t="s">
        <v>54</v>
      </c>
      <c r="B35" s="29" t="s">
        <v>55</v>
      </c>
      <c r="C35" s="30"/>
      <c r="D35" s="31" t="n">
        <v>1</v>
      </c>
      <c r="E35" s="32" t="n">
        <v>20412.96</v>
      </c>
    </row>
    <row r="36" customFormat="false" ht="25.35" hidden="false" customHeight="false" outlineLevel="3" collapsed="false">
      <c r="A36" s="28" t="s">
        <v>56</v>
      </c>
      <c r="B36" s="29" t="s">
        <v>57</v>
      </c>
      <c r="C36" s="30"/>
      <c r="D36" s="31" t="n">
        <v>1</v>
      </c>
      <c r="E36" s="32" t="n">
        <v>39058.59</v>
      </c>
    </row>
    <row r="37" customFormat="false" ht="25.35" hidden="false" customHeight="false" outlineLevel="3" collapsed="false">
      <c r="A37" s="28" t="s">
        <v>58</v>
      </c>
      <c r="B37" s="29" t="s">
        <v>59</v>
      </c>
      <c r="C37" s="30"/>
      <c r="D37" s="31" t="n">
        <v>1</v>
      </c>
      <c r="E37" s="32" t="n">
        <v>7938.63</v>
      </c>
    </row>
    <row r="38" customFormat="false" ht="25.35" hidden="false" customHeight="false" outlineLevel="3" collapsed="false">
      <c r="A38" s="28" t="s">
        <v>60</v>
      </c>
      <c r="B38" s="29" t="s">
        <v>61</v>
      </c>
      <c r="C38" s="30"/>
      <c r="D38" s="31" t="n">
        <v>1</v>
      </c>
      <c r="E38" s="32" t="n">
        <v>7938.63</v>
      </c>
    </row>
    <row r="39" customFormat="false" ht="25.35" hidden="false" customHeight="false" outlineLevel="3" collapsed="false">
      <c r="A39" s="28" t="s">
        <v>62</v>
      </c>
      <c r="B39" s="29" t="s">
        <v>63</v>
      </c>
      <c r="C39" s="30"/>
      <c r="D39" s="31" t="n">
        <v>4</v>
      </c>
      <c r="E39" s="32" t="n">
        <v>66854.32</v>
      </c>
    </row>
    <row r="40" customFormat="false" ht="25.35" hidden="false" customHeight="false" outlineLevel="3" collapsed="false">
      <c r="A40" s="28" t="s">
        <v>64</v>
      </c>
      <c r="B40" s="29" t="s">
        <v>65</v>
      </c>
      <c r="C40" s="30"/>
      <c r="D40" s="31"/>
      <c r="E40" s="32" t="n">
        <v>-52469.76</v>
      </c>
    </row>
    <row r="41" customFormat="false" ht="25.35" hidden="false" customHeight="false" outlineLevel="3" collapsed="false">
      <c r="A41" s="28" t="s">
        <v>66</v>
      </c>
      <c r="B41" s="29" t="s">
        <v>67</v>
      </c>
      <c r="C41" s="30"/>
      <c r="D41" s="31" t="n">
        <v>1</v>
      </c>
      <c r="E41" s="32" t="n">
        <v>20207.41</v>
      </c>
    </row>
    <row r="42" customFormat="false" ht="13.8" hidden="false" customHeight="false" outlineLevel="3" collapsed="false">
      <c r="A42" s="28" t="s">
        <v>68</v>
      </c>
      <c r="B42" s="29" t="s">
        <v>69</v>
      </c>
      <c r="C42" s="30"/>
      <c r="D42" s="31" t="n">
        <v>1</v>
      </c>
      <c r="E42" s="32" t="n">
        <v>27964.8</v>
      </c>
    </row>
    <row r="43" customFormat="false" ht="25.35" hidden="false" customHeight="false" outlineLevel="3" collapsed="false">
      <c r="A43" s="28" t="s">
        <v>70</v>
      </c>
      <c r="B43" s="29" t="s">
        <v>71</v>
      </c>
      <c r="C43" s="30"/>
      <c r="D43" s="31" t="n">
        <v>1</v>
      </c>
      <c r="E43" s="32" t="n">
        <v>8075</v>
      </c>
    </row>
    <row r="44" customFormat="false" ht="25.35" hidden="false" customHeight="false" outlineLevel="3" collapsed="false">
      <c r="A44" s="28" t="s">
        <v>72</v>
      </c>
      <c r="B44" s="29" t="s">
        <v>73</v>
      </c>
      <c r="C44" s="30"/>
      <c r="D44" s="31" t="n">
        <v>1</v>
      </c>
      <c r="E44" s="32" t="n">
        <v>34005</v>
      </c>
    </row>
    <row r="45" customFormat="false" ht="25.35" hidden="false" customHeight="false" outlineLevel="3" collapsed="false">
      <c r="A45" s="28" t="s">
        <v>74</v>
      </c>
      <c r="B45" s="29" t="s">
        <v>75</v>
      </c>
      <c r="C45" s="30"/>
      <c r="D45" s="31" t="n">
        <v>1</v>
      </c>
      <c r="E45" s="32" t="n">
        <v>22177.75</v>
      </c>
    </row>
    <row r="46" customFormat="false" ht="13.8" hidden="false" customHeight="false" outlineLevel="3" collapsed="false">
      <c r="A46" s="28" t="s">
        <v>76</v>
      </c>
      <c r="B46" s="29" t="s">
        <v>77</v>
      </c>
      <c r="C46" s="30"/>
      <c r="D46" s="31" t="n">
        <v>1</v>
      </c>
      <c r="E46" s="32" t="n">
        <v>16235.7</v>
      </c>
    </row>
    <row r="47" customFormat="false" ht="13.8" hidden="false" customHeight="false" outlineLevel="3" collapsed="false">
      <c r="A47" s="28" t="s">
        <v>78</v>
      </c>
      <c r="B47" s="29" t="s">
        <v>79</v>
      </c>
      <c r="C47" s="30"/>
      <c r="D47" s="31" t="n">
        <v>1</v>
      </c>
      <c r="E47" s="32" t="n">
        <v>10630</v>
      </c>
    </row>
    <row r="48" customFormat="false" ht="13.8" hidden="false" customHeight="false" outlineLevel="3" collapsed="false">
      <c r="A48" s="28" t="s">
        <v>80</v>
      </c>
      <c r="B48" s="29" t="s">
        <v>81</v>
      </c>
      <c r="C48" s="30"/>
      <c r="D48" s="31" t="n">
        <v>1</v>
      </c>
      <c r="E48" s="32" t="n">
        <v>17850</v>
      </c>
    </row>
    <row r="49" customFormat="false" ht="25.35" hidden="false" customHeight="false" outlineLevel="3" collapsed="false">
      <c r="A49" s="28" t="s">
        <v>82</v>
      </c>
      <c r="B49" s="29" t="s">
        <v>83</v>
      </c>
      <c r="C49" s="30"/>
      <c r="D49" s="31" t="n">
        <v>1</v>
      </c>
      <c r="E49" s="32" t="n">
        <v>17850</v>
      </c>
    </row>
    <row r="50" customFormat="false" ht="25.35" hidden="false" customHeight="false" outlineLevel="3" collapsed="false">
      <c r="A50" s="28" t="s">
        <v>84</v>
      </c>
      <c r="B50" s="29" t="s">
        <v>85</v>
      </c>
      <c r="C50" s="30"/>
      <c r="D50" s="31" t="n">
        <v>1</v>
      </c>
      <c r="E50" s="32" t="n">
        <v>228795.94</v>
      </c>
    </row>
    <row r="51" customFormat="false" ht="13.8" hidden="false" customHeight="false" outlineLevel="3" collapsed="false">
      <c r="A51" s="28" t="s">
        <v>86</v>
      </c>
      <c r="B51" s="29" t="s">
        <v>87</v>
      </c>
      <c r="C51" s="30"/>
      <c r="D51" s="31" t="n">
        <v>1</v>
      </c>
      <c r="E51" s="32" t="n">
        <v>10630</v>
      </c>
    </row>
    <row r="52" customFormat="false" ht="13.8" hidden="false" customHeight="false" outlineLevel="3" collapsed="false">
      <c r="A52" s="28" t="s">
        <v>88</v>
      </c>
      <c r="B52" s="29" t="s">
        <v>89</v>
      </c>
      <c r="C52" s="30"/>
      <c r="D52" s="31" t="n">
        <v>1</v>
      </c>
      <c r="E52" s="32" t="n">
        <v>14016.75</v>
      </c>
    </row>
    <row r="53" customFormat="false" ht="13.8" hidden="false" customHeight="false" outlineLevel="3" collapsed="false">
      <c r="A53" s="28" t="s">
        <v>90</v>
      </c>
      <c r="B53" s="29" t="s">
        <v>91</v>
      </c>
      <c r="C53" s="30"/>
      <c r="D53" s="31" t="n">
        <v>1</v>
      </c>
      <c r="E53" s="32" t="n">
        <v>29750</v>
      </c>
    </row>
    <row r="54" customFormat="false" ht="13.8" hidden="false" customHeight="false" outlineLevel="3" collapsed="false">
      <c r="A54" s="28" t="s">
        <v>92</v>
      </c>
      <c r="B54" s="33" t="s">
        <v>93</v>
      </c>
      <c r="C54" s="30"/>
      <c r="D54" s="31" t="n">
        <v>2</v>
      </c>
      <c r="E54" s="32" t="n">
        <v>31240</v>
      </c>
    </row>
    <row r="55" customFormat="false" ht="25.35" hidden="false" customHeight="false" outlineLevel="3" collapsed="false">
      <c r="A55" s="28" t="s">
        <v>94</v>
      </c>
      <c r="B55" s="29" t="s">
        <v>95</v>
      </c>
      <c r="C55" s="30"/>
      <c r="D55" s="31" t="n">
        <v>1</v>
      </c>
      <c r="E55" s="32" t="n">
        <v>178387.87</v>
      </c>
    </row>
    <row r="56" customFormat="false" ht="13.8" hidden="false" customHeight="false" outlineLevel="3" collapsed="false">
      <c r="A56" s="28" t="s">
        <v>96</v>
      </c>
      <c r="B56" s="29" t="s">
        <v>97</v>
      </c>
      <c r="C56" s="30"/>
      <c r="D56" s="31" t="n">
        <v>1</v>
      </c>
      <c r="E56" s="32" t="n">
        <v>132825</v>
      </c>
    </row>
    <row r="57" customFormat="false" ht="25.35" hidden="false" customHeight="false" outlineLevel="3" collapsed="false">
      <c r="A57" s="28" t="s">
        <v>98</v>
      </c>
      <c r="B57" s="29" t="s">
        <v>99</v>
      </c>
      <c r="C57" s="30"/>
      <c r="D57" s="31" t="n">
        <v>1</v>
      </c>
      <c r="E57" s="32" t="n">
        <v>54763</v>
      </c>
    </row>
    <row r="58" customFormat="false" ht="25.35" hidden="false" customHeight="false" outlineLevel="3" collapsed="false">
      <c r="A58" s="28" t="s">
        <v>100</v>
      </c>
      <c r="B58" s="29" t="s">
        <v>101</v>
      </c>
      <c r="C58" s="30"/>
      <c r="D58" s="31" t="n">
        <v>1</v>
      </c>
      <c r="E58" s="32" t="n">
        <v>194870.26</v>
      </c>
    </row>
    <row r="59" customFormat="false" ht="25.35" hidden="false" customHeight="false" outlineLevel="3" collapsed="false">
      <c r="A59" s="28" t="s">
        <v>102</v>
      </c>
      <c r="B59" s="29" t="s">
        <v>103</v>
      </c>
      <c r="C59" s="30"/>
      <c r="D59" s="31" t="n">
        <v>1</v>
      </c>
      <c r="E59" s="32" t="n">
        <v>194870.27</v>
      </c>
    </row>
    <row r="60" customFormat="false" ht="25.35" hidden="false" customHeight="false" outlineLevel="3" collapsed="false">
      <c r="A60" s="28" t="s">
        <v>104</v>
      </c>
      <c r="B60" s="29" t="s">
        <v>105</v>
      </c>
      <c r="C60" s="30"/>
      <c r="D60" s="31" t="n">
        <v>1</v>
      </c>
      <c r="E60" s="32" t="n">
        <v>92571.47</v>
      </c>
    </row>
    <row r="61" customFormat="false" ht="13.8" hidden="false" customHeight="false" outlineLevel="3" collapsed="false">
      <c r="A61" s="28" t="s">
        <v>106</v>
      </c>
      <c r="B61" s="29" t="s">
        <v>107</v>
      </c>
      <c r="C61" s="30"/>
      <c r="D61" s="31" t="n">
        <v>1</v>
      </c>
      <c r="E61" s="32" t="n">
        <v>499540.93</v>
      </c>
    </row>
    <row r="62" customFormat="false" ht="25.35" hidden="false" customHeight="false" outlineLevel="3" collapsed="false">
      <c r="A62" s="28" t="s">
        <v>108</v>
      </c>
      <c r="B62" s="29" t="s">
        <v>109</v>
      </c>
      <c r="C62" s="30"/>
      <c r="D62" s="31" t="n">
        <v>1</v>
      </c>
      <c r="E62" s="32" t="n">
        <v>298600.14</v>
      </c>
    </row>
    <row r="63" customFormat="false" ht="13.8" hidden="false" customHeight="false" outlineLevel="3" collapsed="false">
      <c r="A63" s="28" t="s">
        <v>110</v>
      </c>
      <c r="B63" s="29" t="s">
        <v>111</v>
      </c>
      <c r="C63" s="30"/>
      <c r="D63" s="31" t="n">
        <v>1</v>
      </c>
      <c r="E63" s="32" t="n">
        <v>29600</v>
      </c>
    </row>
    <row r="64" customFormat="false" ht="25.35" hidden="false" customHeight="false" outlineLevel="3" collapsed="false">
      <c r="A64" s="28" t="s">
        <v>112</v>
      </c>
      <c r="B64" s="29" t="s">
        <v>113</v>
      </c>
      <c r="C64" s="30"/>
      <c r="D64" s="31" t="n">
        <v>1</v>
      </c>
      <c r="E64" s="32" t="n">
        <v>567745.35</v>
      </c>
    </row>
    <row r="65" customFormat="false" ht="25.35" hidden="false" customHeight="false" outlineLevel="3" collapsed="false">
      <c r="A65" s="28" t="s">
        <v>114</v>
      </c>
      <c r="B65" s="29" t="s">
        <v>115</v>
      </c>
      <c r="C65" s="30"/>
      <c r="D65" s="31" t="n">
        <v>1</v>
      </c>
      <c r="E65" s="32" t="n">
        <v>15000</v>
      </c>
    </row>
    <row r="66" customFormat="false" ht="13.8" hidden="false" customHeight="false" outlineLevel="3" collapsed="false">
      <c r="A66" s="28" t="s">
        <v>116</v>
      </c>
      <c r="B66" s="29" t="s">
        <v>117</v>
      </c>
      <c r="C66" s="30"/>
      <c r="D66" s="31" t="n">
        <v>1</v>
      </c>
      <c r="E66" s="32" t="n">
        <v>6900</v>
      </c>
    </row>
    <row r="67" customFormat="false" ht="13.8" hidden="false" customHeight="false" outlineLevel="3" collapsed="false">
      <c r="A67" s="28" t="s">
        <v>118</v>
      </c>
      <c r="B67" s="29" t="s">
        <v>119</v>
      </c>
      <c r="C67" s="30"/>
      <c r="D67" s="31" t="n">
        <v>1</v>
      </c>
      <c r="E67" s="32" t="n">
        <v>6200</v>
      </c>
    </row>
    <row r="68" customFormat="false" ht="13.8" hidden="false" customHeight="false" outlineLevel="3" collapsed="false">
      <c r="A68" s="28" t="s">
        <v>120</v>
      </c>
      <c r="B68" s="29" t="s">
        <v>121</v>
      </c>
      <c r="C68" s="30"/>
      <c r="D68" s="31" t="n">
        <v>1</v>
      </c>
      <c r="E68" s="32" t="n">
        <v>3966.67</v>
      </c>
    </row>
    <row r="69" customFormat="false" ht="13.8" hidden="false" customHeight="false" outlineLevel="3" collapsed="false">
      <c r="A69" s="28" t="s">
        <v>122</v>
      </c>
      <c r="B69" s="29" t="s">
        <v>123</v>
      </c>
      <c r="C69" s="30"/>
      <c r="D69" s="31" t="n">
        <v>4</v>
      </c>
      <c r="E69" s="32" t="n">
        <v>14399</v>
      </c>
    </row>
    <row r="70" customFormat="false" ht="13.8" hidden="false" customHeight="false" outlineLevel="3" collapsed="false">
      <c r="A70" s="28" t="s">
        <v>124</v>
      </c>
      <c r="B70" s="29" t="s">
        <v>125</v>
      </c>
      <c r="C70" s="30"/>
      <c r="D70" s="31" t="n">
        <v>1</v>
      </c>
      <c r="E70" s="32" t="n">
        <v>3730</v>
      </c>
    </row>
    <row r="71" customFormat="false" ht="13.8" hidden="false" customHeight="false" outlineLevel="3" collapsed="false">
      <c r="A71" s="28" t="s">
        <v>126</v>
      </c>
      <c r="B71" s="29" t="s">
        <v>127</v>
      </c>
      <c r="C71" s="30"/>
      <c r="D71" s="31" t="n">
        <v>1</v>
      </c>
      <c r="E71" s="32" t="n">
        <v>20315.59</v>
      </c>
    </row>
    <row r="72" customFormat="false" ht="13.8" hidden="false" customHeight="false" outlineLevel="3" collapsed="false">
      <c r="A72" s="28" t="s">
        <v>128</v>
      </c>
      <c r="B72" s="29" t="s">
        <v>129</v>
      </c>
      <c r="C72" s="30"/>
      <c r="D72" s="31" t="n">
        <v>1</v>
      </c>
      <c r="E72" s="32" t="n">
        <v>44650</v>
      </c>
    </row>
    <row r="73" customFormat="false" ht="25.35" hidden="false" customHeight="false" outlineLevel="3" collapsed="false">
      <c r="A73" s="28" t="s">
        <v>130</v>
      </c>
      <c r="B73" s="29" t="s">
        <v>131</v>
      </c>
      <c r="C73" s="30"/>
      <c r="D73" s="31" t="n">
        <v>1</v>
      </c>
      <c r="E73" s="32" t="n">
        <v>84054.12</v>
      </c>
    </row>
    <row r="74" customFormat="false" ht="25.35" hidden="false" customHeight="false" outlineLevel="3" collapsed="false">
      <c r="A74" s="28" t="s">
        <v>132</v>
      </c>
      <c r="B74" s="29" t="s">
        <v>133</v>
      </c>
      <c r="C74" s="30"/>
      <c r="D74" s="31" t="n">
        <v>1</v>
      </c>
      <c r="E74" s="32" t="n">
        <v>31400</v>
      </c>
    </row>
    <row r="75" customFormat="false" ht="25.35" hidden="false" customHeight="false" outlineLevel="3" collapsed="false">
      <c r="A75" s="28" t="s">
        <v>134</v>
      </c>
      <c r="B75" s="29" t="s">
        <v>135</v>
      </c>
      <c r="C75" s="30"/>
      <c r="D75" s="31" t="n">
        <v>1</v>
      </c>
      <c r="E75" s="32" t="n">
        <v>27600</v>
      </c>
    </row>
    <row r="76" customFormat="false" ht="25.35" hidden="false" customHeight="false" outlineLevel="3" collapsed="false">
      <c r="A76" s="28" t="s">
        <v>136</v>
      </c>
      <c r="B76" s="29" t="s">
        <v>137</v>
      </c>
      <c r="C76" s="30"/>
      <c r="D76" s="31" t="n">
        <v>1</v>
      </c>
      <c r="E76" s="32" t="n">
        <v>183906.79</v>
      </c>
    </row>
    <row r="77" customFormat="false" ht="25.35" hidden="false" customHeight="false" outlineLevel="3" collapsed="false">
      <c r="A77" s="28" t="s">
        <v>138</v>
      </c>
      <c r="B77" s="29" t="s">
        <v>139</v>
      </c>
      <c r="C77" s="30"/>
      <c r="D77" s="31" t="n">
        <v>1</v>
      </c>
      <c r="E77" s="32" t="n">
        <v>53430.27</v>
      </c>
    </row>
    <row r="78" customFormat="false" ht="25.35" hidden="false" customHeight="false" outlineLevel="3" collapsed="false">
      <c r="A78" s="28" t="s">
        <v>140</v>
      </c>
      <c r="B78" s="29" t="s">
        <v>139</v>
      </c>
      <c r="C78" s="30"/>
      <c r="D78" s="31" t="n">
        <v>1</v>
      </c>
      <c r="E78" s="32" t="n">
        <v>53430.27</v>
      </c>
    </row>
    <row r="79" customFormat="false" ht="25.35" hidden="false" customHeight="false" outlineLevel="3" collapsed="false">
      <c r="A79" s="28" t="s">
        <v>141</v>
      </c>
      <c r="B79" s="29" t="s">
        <v>139</v>
      </c>
      <c r="C79" s="30"/>
      <c r="D79" s="31" t="n">
        <v>1</v>
      </c>
      <c r="E79" s="32" t="n">
        <v>53430.27</v>
      </c>
    </row>
    <row r="80" customFormat="false" ht="25.35" hidden="false" customHeight="false" outlineLevel="3" collapsed="false">
      <c r="A80" s="28" t="s">
        <v>142</v>
      </c>
      <c r="B80" s="29" t="s">
        <v>139</v>
      </c>
      <c r="C80" s="30"/>
      <c r="D80" s="31" t="n">
        <v>1</v>
      </c>
      <c r="E80" s="32" t="n">
        <v>53430.27</v>
      </c>
    </row>
    <row r="81" customFormat="false" ht="25.35" hidden="false" customHeight="false" outlineLevel="3" collapsed="false">
      <c r="A81" s="28" t="s">
        <v>143</v>
      </c>
      <c r="B81" s="29" t="s">
        <v>139</v>
      </c>
      <c r="C81" s="30"/>
      <c r="D81" s="31" t="n">
        <v>1</v>
      </c>
      <c r="E81" s="32" t="n">
        <v>53430.27</v>
      </c>
    </row>
    <row r="82" customFormat="false" ht="25.35" hidden="false" customHeight="false" outlineLevel="3" collapsed="false">
      <c r="A82" s="28" t="s">
        <v>144</v>
      </c>
      <c r="B82" s="29" t="s">
        <v>139</v>
      </c>
      <c r="C82" s="30"/>
      <c r="D82" s="31" t="n">
        <v>1</v>
      </c>
      <c r="E82" s="32" t="n">
        <v>53430.27</v>
      </c>
    </row>
    <row r="83" customFormat="false" ht="25.35" hidden="false" customHeight="false" outlineLevel="3" collapsed="false">
      <c r="A83" s="28" t="s">
        <v>145</v>
      </c>
      <c r="B83" s="29" t="s">
        <v>146</v>
      </c>
      <c r="C83" s="30"/>
      <c r="D83" s="31" t="n">
        <v>1</v>
      </c>
      <c r="E83" s="32" t="n">
        <v>25400</v>
      </c>
    </row>
    <row r="84" customFormat="false" ht="25.35" hidden="false" customHeight="false" outlineLevel="3" collapsed="false">
      <c r="A84" s="28" t="s">
        <v>147</v>
      </c>
      <c r="B84" s="29" t="s">
        <v>148</v>
      </c>
      <c r="C84" s="30"/>
      <c r="D84" s="31" t="n">
        <v>5</v>
      </c>
      <c r="E84" s="32" t="n">
        <v>59100.35</v>
      </c>
    </row>
    <row r="85" customFormat="false" ht="25.35" hidden="false" customHeight="false" outlineLevel="3" collapsed="false">
      <c r="A85" s="28" t="s">
        <v>149</v>
      </c>
      <c r="B85" s="29" t="s">
        <v>150</v>
      </c>
      <c r="C85" s="30"/>
      <c r="D85" s="31" t="n">
        <v>4</v>
      </c>
      <c r="E85" s="32" t="n">
        <v>46468.68</v>
      </c>
    </row>
    <row r="86" customFormat="false" ht="13.8" hidden="false" customHeight="false" outlineLevel="3" collapsed="false">
      <c r="A86" s="28" t="s">
        <v>151</v>
      </c>
      <c r="B86" s="29" t="s">
        <v>152</v>
      </c>
      <c r="C86" s="30"/>
      <c r="D86" s="31" t="n">
        <v>1</v>
      </c>
      <c r="E86" s="32" t="n">
        <v>95396.61</v>
      </c>
    </row>
    <row r="87" customFormat="false" ht="25.35" hidden="false" customHeight="false" outlineLevel="3" collapsed="false">
      <c r="A87" s="28" t="s">
        <v>153</v>
      </c>
      <c r="B87" s="29" t="s">
        <v>154</v>
      </c>
      <c r="C87" s="30"/>
      <c r="D87" s="31" t="n">
        <v>1</v>
      </c>
      <c r="E87" s="32" t="n">
        <v>95396.61</v>
      </c>
    </row>
    <row r="88" customFormat="false" ht="25.35" hidden="false" customHeight="false" outlineLevel="3" collapsed="false">
      <c r="A88" s="28" t="s">
        <v>155</v>
      </c>
      <c r="B88" s="29" t="s">
        <v>156</v>
      </c>
      <c r="C88" s="30"/>
      <c r="D88" s="31" t="n">
        <v>1</v>
      </c>
      <c r="E88" s="32" t="n">
        <v>11644.07</v>
      </c>
    </row>
    <row r="89" customFormat="false" ht="25.35" hidden="false" customHeight="false" outlineLevel="3" collapsed="false">
      <c r="A89" s="28" t="s">
        <v>157</v>
      </c>
      <c r="B89" s="29" t="s">
        <v>158</v>
      </c>
      <c r="C89" s="30"/>
      <c r="D89" s="31" t="n">
        <v>1</v>
      </c>
      <c r="E89" s="32" t="n">
        <v>11644.07</v>
      </c>
    </row>
    <row r="90" customFormat="false" ht="13.8" hidden="false" customHeight="false" outlineLevel="3" collapsed="false">
      <c r="A90" s="28" t="s">
        <v>159</v>
      </c>
      <c r="B90" s="29" t="s">
        <v>160</v>
      </c>
      <c r="C90" s="30"/>
      <c r="D90" s="31" t="n">
        <v>1</v>
      </c>
      <c r="E90" s="32" t="n">
        <v>196512.8</v>
      </c>
    </row>
    <row r="91" customFormat="false" ht="25.35" hidden="false" customHeight="false" outlineLevel="3" collapsed="false">
      <c r="A91" s="28" t="s">
        <v>161</v>
      </c>
      <c r="B91" s="29" t="s">
        <v>162</v>
      </c>
      <c r="C91" s="30"/>
      <c r="D91" s="31" t="n">
        <v>1</v>
      </c>
      <c r="E91" s="32" t="n">
        <v>187247.46</v>
      </c>
    </row>
    <row r="92" customFormat="false" ht="13.8" hidden="false" customHeight="false" outlineLevel="3" collapsed="false">
      <c r="A92" s="28" t="s">
        <v>163</v>
      </c>
      <c r="B92" s="29" t="s">
        <v>164</v>
      </c>
      <c r="C92" s="30"/>
      <c r="D92" s="31" t="n">
        <v>1</v>
      </c>
      <c r="E92" s="32" t="n">
        <v>5172.25</v>
      </c>
    </row>
    <row r="93" customFormat="false" ht="13.8" hidden="false" customHeight="false" outlineLevel="3" collapsed="false">
      <c r="A93" s="28" t="s">
        <v>165</v>
      </c>
      <c r="B93" s="29" t="s">
        <v>166</v>
      </c>
      <c r="C93" s="30"/>
      <c r="D93" s="31" t="n">
        <v>1</v>
      </c>
      <c r="E93" s="32" t="n">
        <v>134815.87</v>
      </c>
    </row>
    <row r="94" customFormat="false" ht="13.8" hidden="false" customHeight="false" outlineLevel="3" collapsed="false">
      <c r="A94" s="28" t="s">
        <v>167</v>
      </c>
      <c r="B94" s="29" t="s">
        <v>168</v>
      </c>
      <c r="C94" s="30"/>
      <c r="D94" s="31" t="n">
        <v>1</v>
      </c>
      <c r="E94" s="32" t="n">
        <v>40380.91</v>
      </c>
    </row>
    <row r="95" customFormat="false" ht="13.8" hidden="false" customHeight="false" outlineLevel="3" collapsed="false">
      <c r="A95" s="28" t="s">
        <v>169</v>
      </c>
      <c r="B95" s="29" t="s">
        <v>170</v>
      </c>
      <c r="C95" s="30"/>
      <c r="D95" s="31" t="n">
        <v>1</v>
      </c>
      <c r="E95" s="32" t="n">
        <v>43679.45</v>
      </c>
    </row>
    <row r="96" customFormat="false" ht="13.8" hidden="false" customHeight="false" outlineLevel="3" collapsed="false">
      <c r="A96" s="28" t="s">
        <v>171</v>
      </c>
      <c r="B96" s="29" t="s">
        <v>172</v>
      </c>
      <c r="C96" s="30"/>
      <c r="D96" s="31" t="n">
        <v>1</v>
      </c>
      <c r="E96" s="32" t="n">
        <v>134349.07</v>
      </c>
    </row>
    <row r="97" customFormat="false" ht="25.35" hidden="false" customHeight="false" outlineLevel="3" collapsed="false">
      <c r="A97" s="28" t="s">
        <v>173</v>
      </c>
      <c r="B97" s="29" t="s">
        <v>174</v>
      </c>
      <c r="C97" s="30"/>
      <c r="D97" s="31" t="n">
        <v>1</v>
      </c>
      <c r="E97" s="32" t="n">
        <v>175468.8</v>
      </c>
    </row>
    <row r="98" customFormat="false" ht="13.8" hidden="false" customHeight="false" outlineLevel="3" collapsed="false">
      <c r="A98" s="28" t="s">
        <v>175</v>
      </c>
      <c r="B98" s="29" t="s">
        <v>176</v>
      </c>
      <c r="C98" s="30"/>
      <c r="D98" s="31" t="n">
        <v>1</v>
      </c>
      <c r="E98" s="32" t="n">
        <v>38122.91</v>
      </c>
    </row>
    <row r="99" customFormat="false" ht="13.8" hidden="false" customHeight="false" outlineLevel="3" collapsed="false">
      <c r="A99" s="28" t="s">
        <v>177</v>
      </c>
      <c r="B99" s="29" t="s">
        <v>178</v>
      </c>
      <c r="C99" s="30"/>
      <c r="D99" s="31" t="n">
        <v>1</v>
      </c>
      <c r="E99" s="32" t="n">
        <v>39014.1</v>
      </c>
    </row>
    <row r="100" customFormat="false" ht="13.8" hidden="false" customHeight="false" outlineLevel="3" collapsed="false">
      <c r="A100" s="28" t="s">
        <v>179</v>
      </c>
      <c r="B100" s="29" t="s">
        <v>180</v>
      </c>
      <c r="C100" s="30"/>
      <c r="D100" s="31" t="n">
        <v>1</v>
      </c>
      <c r="E100" s="32" t="n">
        <v>84320.45</v>
      </c>
    </row>
    <row r="101" customFormat="false" ht="13.8" hidden="false" customHeight="false" outlineLevel="3" collapsed="false">
      <c r="A101" s="28" t="s">
        <v>181</v>
      </c>
      <c r="B101" s="33" t="s">
        <v>182</v>
      </c>
      <c r="C101" s="30"/>
      <c r="D101" s="31" t="n">
        <v>1</v>
      </c>
      <c r="E101" s="32" t="n">
        <v>98348.25</v>
      </c>
    </row>
    <row r="102" customFormat="false" ht="13.8" hidden="false" customHeight="false" outlineLevel="3" collapsed="false">
      <c r="A102" s="28" t="s">
        <v>183</v>
      </c>
      <c r="B102" s="29" t="s">
        <v>184</v>
      </c>
      <c r="C102" s="30"/>
      <c r="D102" s="31" t="n">
        <v>1</v>
      </c>
      <c r="E102" s="32" t="n">
        <v>34262.59</v>
      </c>
    </row>
    <row r="103" customFormat="false" ht="25.35" hidden="false" customHeight="false" outlineLevel="3" collapsed="false">
      <c r="A103" s="28" t="s">
        <v>185</v>
      </c>
      <c r="B103" s="29" t="s">
        <v>186</v>
      </c>
      <c r="C103" s="30"/>
      <c r="D103" s="31" t="n">
        <v>1</v>
      </c>
      <c r="E103" s="32" t="n">
        <v>37790.44</v>
      </c>
    </row>
    <row r="104" customFormat="false" ht="13.8" hidden="false" customHeight="false" outlineLevel="3" collapsed="false">
      <c r="A104" s="28" t="s">
        <v>187</v>
      </c>
      <c r="B104" s="29" t="s">
        <v>188</v>
      </c>
      <c r="C104" s="30"/>
      <c r="D104" s="31" t="n">
        <v>1</v>
      </c>
      <c r="E104" s="32" t="n">
        <v>76190.4</v>
      </c>
    </row>
    <row r="105" customFormat="false" ht="13.8" hidden="false" customHeight="false" outlineLevel="3" collapsed="false">
      <c r="A105" s="28" t="s">
        <v>189</v>
      </c>
      <c r="B105" s="33" t="s">
        <v>190</v>
      </c>
      <c r="C105" s="30"/>
      <c r="D105" s="31" t="n">
        <v>1</v>
      </c>
      <c r="E105" s="32" t="n">
        <v>38095.2</v>
      </c>
    </row>
    <row r="106" customFormat="false" ht="13.8" hidden="false" customHeight="false" outlineLevel="3" collapsed="false">
      <c r="A106" s="28" t="s">
        <v>191</v>
      </c>
      <c r="B106" s="29" t="s">
        <v>192</v>
      </c>
      <c r="C106" s="30"/>
      <c r="D106" s="31" t="n">
        <v>1</v>
      </c>
      <c r="E106" s="32" t="n">
        <v>289923.82</v>
      </c>
    </row>
    <row r="107" customFormat="false" ht="25.35" hidden="false" customHeight="false" outlineLevel="3" collapsed="false">
      <c r="A107" s="28" t="s">
        <v>193</v>
      </c>
      <c r="B107" s="29" t="s">
        <v>194</v>
      </c>
      <c r="C107" s="30"/>
      <c r="D107" s="31" t="n">
        <v>1</v>
      </c>
      <c r="E107" s="32" t="n">
        <v>192346.89</v>
      </c>
    </row>
    <row r="108" customFormat="false" ht="13.8" hidden="false" customHeight="false" outlineLevel="3" collapsed="false">
      <c r="A108" s="28" t="s">
        <v>195</v>
      </c>
      <c r="B108" s="29" t="s">
        <v>196</v>
      </c>
      <c r="C108" s="30"/>
      <c r="D108" s="31" t="n">
        <v>1</v>
      </c>
      <c r="E108" s="32" t="n">
        <v>41076.75</v>
      </c>
    </row>
    <row r="109" customFormat="false" ht="13.8" hidden="false" customHeight="false" outlineLevel="3" collapsed="false">
      <c r="A109" s="28" t="s">
        <v>197</v>
      </c>
      <c r="B109" s="29" t="s">
        <v>198</v>
      </c>
      <c r="C109" s="30"/>
      <c r="D109" s="31" t="n">
        <v>1</v>
      </c>
      <c r="E109" s="32" t="n">
        <v>56076.61</v>
      </c>
    </row>
    <row r="110" customFormat="false" ht="13.8" hidden="false" customHeight="false" outlineLevel="3" collapsed="false">
      <c r="A110" s="28" t="s">
        <v>199</v>
      </c>
      <c r="B110" s="29" t="s">
        <v>200</v>
      </c>
      <c r="C110" s="30"/>
      <c r="D110" s="31" t="n">
        <v>1</v>
      </c>
      <c r="E110" s="32" t="n">
        <v>685334.72</v>
      </c>
    </row>
    <row r="111" customFormat="false" ht="25.35" hidden="false" customHeight="false" outlineLevel="3" collapsed="false">
      <c r="A111" s="28" t="s">
        <v>201</v>
      </c>
      <c r="B111" s="29" t="s">
        <v>202</v>
      </c>
      <c r="C111" s="30"/>
      <c r="D111" s="31" t="n">
        <v>1</v>
      </c>
      <c r="E111" s="32" t="n">
        <v>531153.75</v>
      </c>
    </row>
    <row r="112" customFormat="false" ht="13.8" hidden="false" customHeight="false" outlineLevel="3" collapsed="false">
      <c r="A112" s="28" t="s">
        <v>203</v>
      </c>
      <c r="B112" s="29" t="s">
        <v>204</v>
      </c>
      <c r="C112" s="30"/>
      <c r="D112" s="31" t="n">
        <v>1</v>
      </c>
      <c r="E112" s="32" t="n">
        <v>43724.59</v>
      </c>
    </row>
    <row r="113" customFormat="false" ht="13.8" hidden="false" customHeight="false" outlineLevel="3" collapsed="false">
      <c r="A113" s="28" t="s">
        <v>205</v>
      </c>
      <c r="B113" s="29" t="s">
        <v>206</v>
      </c>
      <c r="C113" s="30"/>
      <c r="D113" s="31" t="n">
        <v>1</v>
      </c>
      <c r="E113" s="32" t="n">
        <v>69527.7</v>
      </c>
    </row>
    <row r="114" customFormat="false" ht="13.8" hidden="false" customHeight="false" outlineLevel="3" collapsed="false">
      <c r="A114" s="28" t="s">
        <v>207</v>
      </c>
      <c r="B114" s="29" t="s">
        <v>208</v>
      </c>
      <c r="C114" s="30"/>
      <c r="D114" s="31" t="n">
        <v>1</v>
      </c>
      <c r="E114" s="32" t="n">
        <v>311233.94</v>
      </c>
    </row>
    <row r="115" customFormat="false" ht="25.35" hidden="false" customHeight="false" outlineLevel="3" collapsed="false">
      <c r="A115" s="28" t="s">
        <v>209</v>
      </c>
      <c r="B115" s="29" t="s">
        <v>210</v>
      </c>
      <c r="C115" s="30"/>
      <c r="D115" s="31" t="n">
        <v>1</v>
      </c>
      <c r="E115" s="32" t="n">
        <v>1884080.85</v>
      </c>
    </row>
    <row r="116" customFormat="false" ht="13.8" hidden="false" customHeight="false" outlineLevel="3" collapsed="false">
      <c r="A116" s="28" t="s">
        <v>211</v>
      </c>
      <c r="B116" s="29" t="s">
        <v>212</v>
      </c>
      <c r="C116" s="30"/>
      <c r="D116" s="31" t="n">
        <v>1</v>
      </c>
      <c r="E116" s="32" t="n">
        <v>130062.4</v>
      </c>
    </row>
    <row r="117" customFormat="false" ht="13.8" hidden="false" customHeight="false" outlineLevel="3" collapsed="false">
      <c r="A117" s="28" t="s">
        <v>213</v>
      </c>
      <c r="B117" s="29" t="s">
        <v>214</v>
      </c>
      <c r="C117" s="30"/>
      <c r="D117" s="31" t="n">
        <v>1</v>
      </c>
      <c r="E117" s="32" t="n">
        <v>110592.51</v>
      </c>
    </row>
    <row r="118" customFormat="false" ht="25.35" hidden="false" customHeight="false" outlineLevel="3" collapsed="false">
      <c r="A118" s="28" t="s">
        <v>215</v>
      </c>
      <c r="B118" s="29" t="s">
        <v>216</v>
      </c>
      <c r="C118" s="30"/>
      <c r="D118" s="31" t="n">
        <v>1</v>
      </c>
      <c r="E118" s="32" t="n">
        <v>42650.05</v>
      </c>
    </row>
    <row r="119" customFormat="false" ht="13.8" hidden="false" customHeight="false" outlineLevel="3" collapsed="false">
      <c r="A119" s="28" t="s">
        <v>217</v>
      </c>
      <c r="B119" s="29" t="s">
        <v>218</v>
      </c>
      <c r="C119" s="30"/>
      <c r="D119" s="31" t="n">
        <v>1</v>
      </c>
      <c r="E119" s="32" t="n">
        <v>323536.02</v>
      </c>
    </row>
    <row r="120" customFormat="false" ht="13.8" hidden="false" customHeight="false" outlineLevel="3" collapsed="false">
      <c r="A120" s="28" t="s">
        <v>219</v>
      </c>
      <c r="B120" s="29" t="s">
        <v>220</v>
      </c>
      <c r="C120" s="30"/>
      <c r="D120" s="31" t="n">
        <v>1</v>
      </c>
      <c r="E120" s="32" t="n">
        <v>33030.39</v>
      </c>
    </row>
    <row r="121" customFormat="false" ht="13.8" hidden="false" customHeight="false" outlineLevel="3" collapsed="false">
      <c r="A121" s="28" t="s">
        <v>221</v>
      </c>
      <c r="B121" s="33" t="s">
        <v>222</v>
      </c>
      <c r="C121" s="30"/>
      <c r="D121" s="31" t="n">
        <v>1</v>
      </c>
      <c r="E121" s="32" t="n">
        <v>281760.48</v>
      </c>
    </row>
    <row r="122" customFormat="false" ht="13.8" hidden="false" customHeight="false" outlineLevel="3" collapsed="false">
      <c r="A122" s="28" t="s">
        <v>223</v>
      </c>
      <c r="B122" s="33" t="s">
        <v>224</v>
      </c>
      <c r="C122" s="30"/>
      <c r="D122" s="31" t="n">
        <v>1</v>
      </c>
      <c r="E122" s="32" t="n">
        <v>157264.35</v>
      </c>
    </row>
    <row r="123" customFormat="false" ht="13.8" hidden="false" customHeight="false" outlineLevel="3" collapsed="false">
      <c r="A123" s="28" t="s">
        <v>225</v>
      </c>
      <c r="B123" s="29" t="s">
        <v>226</v>
      </c>
      <c r="C123" s="30"/>
      <c r="D123" s="31" t="n">
        <v>1</v>
      </c>
      <c r="E123" s="32" t="n">
        <v>44511.46</v>
      </c>
    </row>
    <row r="124" customFormat="false" ht="13.8" hidden="false" customHeight="false" outlineLevel="3" collapsed="false">
      <c r="A124" s="28" t="s">
        <v>227</v>
      </c>
      <c r="B124" s="29" t="s">
        <v>228</v>
      </c>
      <c r="C124" s="30"/>
      <c r="D124" s="31" t="n">
        <v>1</v>
      </c>
      <c r="E124" s="32" t="n">
        <v>31584.1</v>
      </c>
    </row>
    <row r="125" customFormat="false" ht="13.8" hidden="false" customHeight="false" outlineLevel="3" collapsed="false">
      <c r="A125" s="28" t="s">
        <v>229</v>
      </c>
      <c r="B125" s="29" t="s">
        <v>230</v>
      </c>
      <c r="C125" s="30"/>
      <c r="D125" s="31" t="n">
        <v>1</v>
      </c>
      <c r="E125" s="32" t="n">
        <v>92390.88</v>
      </c>
    </row>
    <row r="126" customFormat="false" ht="13.8" hidden="false" customHeight="false" outlineLevel="3" collapsed="false">
      <c r="A126" s="28" t="s">
        <v>231</v>
      </c>
      <c r="B126" s="29" t="s">
        <v>232</v>
      </c>
      <c r="C126" s="30"/>
      <c r="D126" s="31" t="n">
        <v>1</v>
      </c>
      <c r="E126" s="32" t="n">
        <v>74346.62</v>
      </c>
    </row>
    <row r="127" customFormat="false" ht="13.8" hidden="false" customHeight="false" outlineLevel="3" collapsed="false">
      <c r="A127" s="28" t="s">
        <v>233</v>
      </c>
      <c r="B127" s="29" t="s">
        <v>234</v>
      </c>
      <c r="C127" s="30"/>
      <c r="D127" s="31" t="n">
        <v>1</v>
      </c>
      <c r="E127" s="32" t="n">
        <v>25666.16</v>
      </c>
    </row>
    <row r="128" customFormat="false" ht="13.8" hidden="false" customHeight="false" outlineLevel="3" collapsed="false">
      <c r="A128" s="28" t="s">
        <v>235</v>
      </c>
      <c r="B128" s="29" t="s">
        <v>236</v>
      </c>
      <c r="C128" s="30"/>
      <c r="D128" s="31" t="n">
        <v>1</v>
      </c>
      <c r="E128" s="32" t="n">
        <v>25576.02</v>
      </c>
    </row>
    <row r="129" customFormat="false" ht="25.35" hidden="false" customHeight="false" outlineLevel="3" collapsed="false">
      <c r="A129" s="28" t="s">
        <v>237</v>
      </c>
      <c r="B129" s="29" t="s">
        <v>238</v>
      </c>
      <c r="C129" s="30"/>
      <c r="D129" s="31" t="n">
        <v>1</v>
      </c>
      <c r="E129" s="32" t="n">
        <v>36694.61</v>
      </c>
    </row>
    <row r="130" customFormat="false" ht="13.8" hidden="false" customHeight="false" outlineLevel="3" collapsed="false">
      <c r="A130" s="28" t="s">
        <v>239</v>
      </c>
      <c r="B130" s="29" t="s">
        <v>240</v>
      </c>
      <c r="C130" s="30"/>
      <c r="D130" s="31" t="n">
        <v>1</v>
      </c>
      <c r="E130" s="32" t="n">
        <v>93303.12</v>
      </c>
    </row>
    <row r="131" customFormat="false" ht="25.35" hidden="false" customHeight="false" outlineLevel="3" collapsed="false">
      <c r="A131" s="28" t="s">
        <v>241</v>
      </c>
      <c r="B131" s="29" t="s">
        <v>242</v>
      </c>
      <c r="C131" s="30"/>
      <c r="D131" s="31" t="n">
        <v>1</v>
      </c>
      <c r="E131" s="32" t="n">
        <v>694039.76</v>
      </c>
    </row>
    <row r="132" customFormat="false" ht="25.35" hidden="false" customHeight="false" outlineLevel="3" collapsed="false">
      <c r="A132" s="28" t="s">
        <v>243</v>
      </c>
      <c r="B132" s="29" t="s">
        <v>244</v>
      </c>
      <c r="C132" s="30"/>
      <c r="D132" s="31" t="n">
        <v>1</v>
      </c>
      <c r="E132" s="32" t="n">
        <v>259805.86</v>
      </c>
    </row>
    <row r="133" customFormat="false" ht="13.8" hidden="false" customHeight="false" outlineLevel="3" collapsed="false">
      <c r="A133" s="28" t="s">
        <v>245</v>
      </c>
      <c r="B133" s="29" t="s">
        <v>246</v>
      </c>
      <c r="C133" s="30"/>
      <c r="D133" s="31" t="n">
        <v>1</v>
      </c>
      <c r="E133" s="32" t="n">
        <v>254575.32</v>
      </c>
    </row>
    <row r="134" customFormat="false" ht="13.8" hidden="false" customHeight="false" outlineLevel="3" collapsed="false">
      <c r="A134" s="28" t="s">
        <v>247</v>
      </c>
      <c r="B134" s="33" t="s">
        <v>248</v>
      </c>
      <c r="C134" s="30"/>
      <c r="D134" s="31" t="n">
        <v>1</v>
      </c>
      <c r="E134" s="32" t="n">
        <v>144905.3</v>
      </c>
    </row>
    <row r="135" customFormat="false" ht="13.8" hidden="false" customHeight="false" outlineLevel="3" collapsed="false">
      <c r="A135" s="28" t="s">
        <v>249</v>
      </c>
      <c r="B135" s="29" t="s">
        <v>250</v>
      </c>
      <c r="C135" s="30"/>
      <c r="D135" s="31" t="n">
        <v>1</v>
      </c>
      <c r="E135" s="32" t="n">
        <v>20928.1</v>
      </c>
    </row>
    <row r="136" customFormat="false" ht="13.8" hidden="false" customHeight="false" outlineLevel="3" collapsed="false">
      <c r="A136" s="28" t="s">
        <v>251</v>
      </c>
      <c r="B136" s="29" t="s">
        <v>252</v>
      </c>
      <c r="C136" s="30"/>
      <c r="D136" s="31" t="n">
        <v>1</v>
      </c>
      <c r="E136" s="32" t="n">
        <v>88470.79</v>
      </c>
    </row>
    <row r="137" customFormat="false" ht="25.35" hidden="false" customHeight="false" outlineLevel="3" collapsed="false">
      <c r="A137" s="28" t="s">
        <v>253</v>
      </c>
      <c r="B137" s="29" t="s">
        <v>254</v>
      </c>
      <c r="C137" s="30"/>
      <c r="D137" s="31" t="n">
        <v>1</v>
      </c>
      <c r="E137" s="32" t="n">
        <v>705.62</v>
      </c>
    </row>
    <row r="138" customFormat="false" ht="13.8" hidden="false" customHeight="false" outlineLevel="3" collapsed="false">
      <c r="A138" s="28" t="s">
        <v>255</v>
      </c>
      <c r="B138" s="29" t="s">
        <v>256</v>
      </c>
      <c r="C138" s="30"/>
      <c r="D138" s="31" t="n">
        <v>1</v>
      </c>
      <c r="E138" s="32" t="n">
        <v>318695.26</v>
      </c>
    </row>
    <row r="139" customFormat="false" ht="13.8" hidden="false" customHeight="false" outlineLevel="3" collapsed="false">
      <c r="A139" s="28" t="s">
        <v>257</v>
      </c>
      <c r="B139" s="29" t="s">
        <v>258</v>
      </c>
      <c r="C139" s="30"/>
      <c r="D139" s="31" t="n">
        <v>1</v>
      </c>
      <c r="E139" s="32" t="n">
        <v>45615.37</v>
      </c>
    </row>
    <row r="140" customFormat="false" ht="25.35" hidden="false" customHeight="false" outlineLevel="3" collapsed="false">
      <c r="A140" s="28" t="s">
        <v>259</v>
      </c>
      <c r="B140" s="29" t="s">
        <v>260</v>
      </c>
      <c r="C140" s="30"/>
      <c r="D140" s="31" t="n">
        <v>1</v>
      </c>
      <c r="E140" s="32" t="n">
        <v>695861.55</v>
      </c>
    </row>
    <row r="141" customFormat="false" ht="25.35" hidden="false" customHeight="false" outlineLevel="3" collapsed="false">
      <c r="A141" s="28" t="s">
        <v>261</v>
      </c>
      <c r="B141" s="29" t="s">
        <v>262</v>
      </c>
      <c r="C141" s="30"/>
      <c r="D141" s="31" t="n">
        <v>1</v>
      </c>
      <c r="E141" s="32" t="n">
        <v>204629.3</v>
      </c>
    </row>
    <row r="142" customFormat="false" ht="13.8" hidden="false" customHeight="false" outlineLevel="3" collapsed="false">
      <c r="A142" s="28" t="s">
        <v>263</v>
      </c>
      <c r="B142" s="29" t="s">
        <v>264</v>
      </c>
      <c r="C142" s="30"/>
      <c r="D142" s="31" t="n">
        <v>1</v>
      </c>
      <c r="E142" s="32" t="n">
        <v>16643.2</v>
      </c>
    </row>
    <row r="143" customFormat="false" ht="13.8" hidden="false" customHeight="false" outlineLevel="3" collapsed="false">
      <c r="A143" s="28" t="s">
        <v>265</v>
      </c>
      <c r="B143" s="29" t="s">
        <v>266</v>
      </c>
      <c r="C143" s="30"/>
      <c r="D143" s="31" t="n">
        <v>1</v>
      </c>
      <c r="E143" s="32" t="n">
        <v>16643.21</v>
      </c>
    </row>
    <row r="144" customFormat="false" ht="25.35" hidden="false" customHeight="false" outlineLevel="3" collapsed="false">
      <c r="A144" s="28" t="s">
        <v>267</v>
      </c>
      <c r="B144" s="29" t="s">
        <v>268</v>
      </c>
      <c r="C144" s="30"/>
      <c r="D144" s="31" t="n">
        <v>1</v>
      </c>
      <c r="E144" s="32" t="n">
        <v>29156.25</v>
      </c>
    </row>
    <row r="145" customFormat="false" ht="13.8" hidden="false" customHeight="false" outlineLevel="3" collapsed="false">
      <c r="A145" s="28" t="s">
        <v>269</v>
      </c>
      <c r="B145" s="29" t="s">
        <v>270</v>
      </c>
      <c r="C145" s="30"/>
      <c r="D145" s="31" t="n">
        <v>1</v>
      </c>
      <c r="E145" s="32" t="n">
        <v>556698.43</v>
      </c>
    </row>
    <row r="146" customFormat="false" ht="13.8" hidden="false" customHeight="false" outlineLevel="3" collapsed="false">
      <c r="A146" s="28" t="s">
        <v>271</v>
      </c>
      <c r="B146" s="29" t="s">
        <v>272</v>
      </c>
      <c r="C146" s="30"/>
      <c r="D146" s="31" t="n">
        <v>1</v>
      </c>
      <c r="E146" s="32" t="n">
        <v>49409.93</v>
      </c>
    </row>
    <row r="147" customFormat="false" ht="13.8" hidden="false" customHeight="false" outlineLevel="3" collapsed="false">
      <c r="A147" s="28" t="s">
        <v>273</v>
      </c>
      <c r="B147" s="29" t="s">
        <v>274</v>
      </c>
      <c r="C147" s="30"/>
      <c r="D147" s="31" t="n">
        <v>1</v>
      </c>
      <c r="E147" s="32" t="n">
        <v>9496.71</v>
      </c>
    </row>
    <row r="148" customFormat="false" ht="25.35" hidden="false" customHeight="false" outlineLevel="3" collapsed="false">
      <c r="A148" s="28" t="s">
        <v>275</v>
      </c>
      <c r="B148" s="29" t="s">
        <v>276</v>
      </c>
      <c r="C148" s="30"/>
      <c r="D148" s="31" t="n">
        <v>1</v>
      </c>
      <c r="E148" s="32" t="n">
        <v>120788.09</v>
      </c>
    </row>
    <row r="149" customFormat="false" ht="13.8" hidden="false" customHeight="false" outlineLevel="3" collapsed="false">
      <c r="A149" s="28" t="s">
        <v>277</v>
      </c>
      <c r="B149" s="29" t="s">
        <v>278</v>
      </c>
      <c r="C149" s="30"/>
      <c r="D149" s="31" t="n">
        <v>1</v>
      </c>
      <c r="E149" s="32" t="n">
        <v>65.12</v>
      </c>
    </row>
    <row r="150" customFormat="false" ht="25.35" hidden="false" customHeight="false" outlineLevel="3" collapsed="false">
      <c r="A150" s="28" t="s">
        <v>279</v>
      </c>
      <c r="B150" s="29" t="s">
        <v>280</v>
      </c>
      <c r="C150" s="30"/>
      <c r="D150" s="31" t="n">
        <v>1</v>
      </c>
      <c r="E150" s="32" t="n">
        <v>1148435.89</v>
      </c>
    </row>
    <row r="151" customFormat="false" ht="13.8" hidden="false" customHeight="false" outlineLevel="3" collapsed="false">
      <c r="A151" s="28" t="s">
        <v>281</v>
      </c>
      <c r="B151" s="29" t="s">
        <v>282</v>
      </c>
      <c r="C151" s="30"/>
      <c r="D151" s="31" t="n">
        <v>1</v>
      </c>
      <c r="E151" s="32" t="n">
        <v>199099.37</v>
      </c>
    </row>
    <row r="152" customFormat="false" ht="13.8" hidden="false" customHeight="false" outlineLevel="3" collapsed="false">
      <c r="A152" s="28" t="s">
        <v>283</v>
      </c>
      <c r="B152" s="29" t="s">
        <v>284</v>
      </c>
      <c r="C152" s="30"/>
      <c r="D152" s="31" t="n">
        <v>1</v>
      </c>
      <c r="E152" s="32" t="n">
        <v>927021.09</v>
      </c>
    </row>
    <row r="153" customFormat="false" ht="25.35" hidden="false" customHeight="false" outlineLevel="3" collapsed="false">
      <c r="A153" s="28" t="s">
        <v>285</v>
      </c>
      <c r="B153" s="29" t="s">
        <v>286</v>
      </c>
      <c r="C153" s="30"/>
      <c r="D153" s="31" t="n">
        <v>1</v>
      </c>
      <c r="E153" s="32" t="n">
        <v>153924.74</v>
      </c>
    </row>
    <row r="154" customFormat="false" ht="13.8" hidden="false" customHeight="false" outlineLevel="3" collapsed="false">
      <c r="A154" s="28" t="s">
        <v>287</v>
      </c>
      <c r="B154" s="29" t="s">
        <v>288</v>
      </c>
      <c r="C154" s="30"/>
      <c r="D154" s="31" t="n">
        <v>1</v>
      </c>
      <c r="E154" s="32" t="n">
        <v>13000.85</v>
      </c>
    </row>
    <row r="155" customFormat="false" ht="13.8" hidden="false" customHeight="false" outlineLevel="3" collapsed="false">
      <c r="A155" s="28" t="s">
        <v>289</v>
      </c>
      <c r="B155" s="29" t="s">
        <v>290</v>
      </c>
      <c r="C155" s="30"/>
      <c r="D155" s="31" t="n">
        <v>1</v>
      </c>
      <c r="E155" s="32" t="n">
        <v>13000.85</v>
      </c>
    </row>
    <row r="156" customFormat="false" ht="13.8" hidden="false" customHeight="false" outlineLevel="3" collapsed="false">
      <c r="A156" s="28" t="s">
        <v>291</v>
      </c>
      <c r="B156" s="29" t="s">
        <v>292</v>
      </c>
      <c r="C156" s="30"/>
      <c r="D156" s="31" t="n">
        <v>1</v>
      </c>
      <c r="E156" s="32" t="n">
        <v>13000.85</v>
      </c>
    </row>
    <row r="157" customFormat="false" ht="25.35" hidden="false" customHeight="false" outlineLevel="3" collapsed="false">
      <c r="A157" s="28" t="s">
        <v>293</v>
      </c>
      <c r="B157" s="29" t="s">
        <v>294</v>
      </c>
      <c r="C157" s="30"/>
      <c r="D157" s="31" t="n">
        <v>1</v>
      </c>
      <c r="E157" s="32" t="n">
        <v>19233.9</v>
      </c>
    </row>
    <row r="158" customFormat="false" ht="25.35" hidden="false" customHeight="false" outlineLevel="3" collapsed="false">
      <c r="A158" s="28" t="s">
        <v>295</v>
      </c>
      <c r="B158" s="29" t="s">
        <v>296</v>
      </c>
      <c r="C158" s="30"/>
      <c r="D158" s="31" t="n">
        <v>1</v>
      </c>
      <c r="E158" s="32" t="n">
        <v>32898</v>
      </c>
    </row>
    <row r="159" customFormat="false" ht="25.35" hidden="false" customHeight="false" outlineLevel="3" collapsed="false">
      <c r="A159" s="28" t="s">
        <v>297</v>
      </c>
      <c r="B159" s="29" t="s">
        <v>298</v>
      </c>
      <c r="C159" s="30"/>
      <c r="D159" s="31" t="n">
        <v>1</v>
      </c>
      <c r="E159" s="32" t="n">
        <v>19276.27</v>
      </c>
    </row>
    <row r="160" customFormat="false" ht="13.8" hidden="false" customHeight="false" outlineLevel="3" collapsed="false">
      <c r="A160" s="28" t="s">
        <v>299</v>
      </c>
      <c r="B160" s="29" t="s">
        <v>300</v>
      </c>
      <c r="C160" s="30"/>
      <c r="D160" s="31" t="n">
        <v>1</v>
      </c>
      <c r="E160" s="32" t="n">
        <v>1231102.06</v>
      </c>
    </row>
    <row r="161" customFormat="false" ht="13.8" hidden="false" customHeight="false" outlineLevel="3" collapsed="false">
      <c r="A161" s="28" t="s">
        <v>301</v>
      </c>
      <c r="B161" s="29" t="s">
        <v>302</v>
      </c>
      <c r="C161" s="30"/>
      <c r="D161" s="31" t="n">
        <v>1</v>
      </c>
      <c r="E161" s="32" t="n">
        <v>115904.71</v>
      </c>
    </row>
    <row r="162" customFormat="false" ht="13.8" hidden="false" customHeight="false" outlineLevel="3" collapsed="false">
      <c r="A162" s="28" t="s">
        <v>303</v>
      </c>
      <c r="B162" s="29" t="s">
        <v>304</v>
      </c>
      <c r="C162" s="30"/>
      <c r="D162" s="31" t="n">
        <v>1</v>
      </c>
      <c r="E162" s="32" t="n">
        <v>161422.44</v>
      </c>
    </row>
    <row r="163" customFormat="false" ht="13.8" hidden="false" customHeight="false" outlineLevel="3" collapsed="false">
      <c r="A163" s="28" t="s">
        <v>305</v>
      </c>
      <c r="B163" s="29" t="s">
        <v>306</v>
      </c>
      <c r="C163" s="30"/>
      <c r="D163" s="31" t="n">
        <v>1</v>
      </c>
      <c r="E163" s="32" t="n">
        <v>530120.34</v>
      </c>
    </row>
    <row r="164" customFormat="false" ht="13.8" hidden="false" customHeight="false" outlineLevel="3" collapsed="false">
      <c r="A164" s="28" t="s">
        <v>307</v>
      </c>
      <c r="B164" s="29" t="s">
        <v>308</v>
      </c>
      <c r="C164" s="30"/>
      <c r="D164" s="31" t="n">
        <v>1</v>
      </c>
      <c r="E164" s="32" t="n">
        <v>382013.63</v>
      </c>
    </row>
    <row r="165" customFormat="false" ht="13.8" hidden="false" customHeight="false" outlineLevel="0" collapsed="false">
      <c r="A165" s="28" t="s">
        <v>309</v>
      </c>
      <c r="B165" s="29" t="s">
        <v>310</v>
      </c>
      <c r="C165" s="30"/>
      <c r="D165" s="31" t="n">
        <v>1</v>
      </c>
      <c r="E165" s="32" t="n">
        <v>71024.72</v>
      </c>
    </row>
    <row r="166" customFormat="false" ht="13.8" hidden="false" customHeight="false" outlineLevel="3" collapsed="false">
      <c r="A166" s="28" t="s">
        <v>311</v>
      </c>
      <c r="B166" s="29" t="s">
        <v>312</v>
      </c>
      <c r="C166" s="30"/>
      <c r="D166" s="31" t="n">
        <v>1</v>
      </c>
      <c r="E166" s="32" t="n">
        <v>14023.97</v>
      </c>
    </row>
    <row r="167" customFormat="false" ht="13.8" hidden="false" customHeight="false" outlineLevel="0" collapsed="false">
      <c r="A167" s="28" t="s">
        <v>313</v>
      </c>
      <c r="B167" s="29" t="s">
        <v>314</v>
      </c>
      <c r="C167" s="30"/>
      <c r="D167" s="31" t="n">
        <v>1</v>
      </c>
      <c r="E167" s="32" t="n">
        <v>37366.29</v>
      </c>
    </row>
    <row r="168" customFormat="false" ht="13.8" hidden="false" customHeight="false" outlineLevel="0" collapsed="false">
      <c r="A168" s="28" t="s">
        <v>315</v>
      </c>
      <c r="B168" s="29" t="s">
        <v>316</v>
      </c>
      <c r="C168" s="30"/>
      <c r="D168" s="31" t="n">
        <v>1</v>
      </c>
      <c r="E168" s="32" t="n">
        <v>296083.75</v>
      </c>
    </row>
    <row r="169" customFormat="false" ht="13.8" hidden="false" customHeight="false" outlineLevel="0" collapsed="false">
      <c r="A169" s="28" t="s">
        <v>317</v>
      </c>
      <c r="B169" s="29" t="s">
        <v>318</v>
      </c>
      <c r="C169" s="30"/>
      <c r="D169" s="31" t="n">
        <v>1</v>
      </c>
      <c r="E169" s="32" t="n">
        <v>122767.53</v>
      </c>
    </row>
    <row r="170" customFormat="false" ht="25.35" hidden="false" customHeight="false" outlineLevel="0" collapsed="false">
      <c r="A170" s="28" t="s">
        <v>319</v>
      </c>
      <c r="B170" s="29" t="s">
        <v>320</v>
      </c>
      <c r="C170" s="30"/>
      <c r="D170" s="31" t="n">
        <v>1</v>
      </c>
      <c r="E170" s="32" t="n">
        <v>1204332.36</v>
      </c>
    </row>
    <row r="171" customFormat="false" ht="25.35" hidden="false" customHeight="false" outlineLevel="0" collapsed="false">
      <c r="A171" s="28" t="s">
        <v>321</v>
      </c>
      <c r="B171" s="29" t="s">
        <v>322</v>
      </c>
      <c r="C171" s="30"/>
      <c r="D171" s="31" t="n">
        <v>1</v>
      </c>
      <c r="E171" s="32" t="n">
        <v>242341.98</v>
      </c>
    </row>
    <row r="172" customFormat="false" ht="25.35" hidden="false" customHeight="false" outlineLevel="0" collapsed="false">
      <c r="A172" s="28" t="s">
        <v>323</v>
      </c>
      <c r="B172" s="29" t="s">
        <v>324</v>
      </c>
      <c r="C172" s="30"/>
      <c r="D172" s="31" t="n">
        <v>1</v>
      </c>
      <c r="E172" s="32" t="n">
        <v>73312</v>
      </c>
    </row>
    <row r="173" customFormat="false" ht="13.8" hidden="false" customHeight="false" outlineLevel="0" collapsed="false">
      <c r="A173" s="28" t="s">
        <v>325</v>
      </c>
      <c r="B173" s="29" t="s">
        <v>326</v>
      </c>
      <c r="C173" s="30"/>
      <c r="D173" s="31" t="n">
        <v>1</v>
      </c>
      <c r="E173" s="32" t="n">
        <v>2382.64</v>
      </c>
    </row>
    <row r="174" customFormat="false" ht="25.35" hidden="false" customHeight="false" outlineLevel="0" collapsed="false">
      <c r="A174" s="28" t="s">
        <v>327</v>
      </c>
      <c r="B174" s="33" t="s">
        <v>328</v>
      </c>
      <c r="C174" s="30"/>
      <c r="D174" s="31" t="n">
        <v>1</v>
      </c>
      <c r="E174" s="32" t="n">
        <v>23790.03</v>
      </c>
    </row>
    <row r="175" customFormat="false" ht="13.8" hidden="false" customHeight="false" outlineLevel="0" collapsed="false">
      <c r="A175" s="28" t="n">
        <v>166</v>
      </c>
      <c r="B175" s="29" t="s">
        <v>329</v>
      </c>
      <c r="C175" s="30"/>
      <c r="D175" s="31" t="n">
        <v>1</v>
      </c>
      <c r="E175" s="32" t="n">
        <v>2289.39</v>
      </c>
    </row>
    <row r="176" customFormat="false" ht="13.8" hidden="false" customHeight="false" outlineLevel="0" collapsed="false">
      <c r="A176" s="28" t="n">
        <v>167</v>
      </c>
      <c r="B176" s="29" t="s">
        <v>330</v>
      </c>
      <c r="C176" s="30"/>
      <c r="D176" s="31" t="n">
        <v>1</v>
      </c>
      <c r="E176" s="32" t="n">
        <v>2738.29</v>
      </c>
    </row>
    <row r="177" customFormat="false" ht="13.8" hidden="false" customHeight="false" outlineLevel="0" collapsed="false">
      <c r="A177" s="28" t="n">
        <v>168</v>
      </c>
      <c r="B177" s="29" t="s">
        <v>331</v>
      </c>
      <c r="C177" s="30"/>
      <c r="D177" s="31" t="n">
        <v>1</v>
      </c>
      <c r="E177" s="32" t="n">
        <v>987.58</v>
      </c>
    </row>
    <row r="178" customFormat="false" ht="13.8" hidden="false" customHeight="false" outlineLevel="0" collapsed="false">
      <c r="A178" s="28" t="n">
        <v>169</v>
      </c>
      <c r="B178" s="29" t="s">
        <v>332</v>
      </c>
      <c r="C178" s="30"/>
      <c r="D178" s="31" t="n">
        <v>1</v>
      </c>
      <c r="E178" s="32" t="n">
        <v>1122.25</v>
      </c>
    </row>
    <row r="179" customFormat="false" ht="13.8" hidden="false" customHeight="false" outlineLevel="0" collapsed="false">
      <c r="A179" s="28" t="n">
        <v>170</v>
      </c>
      <c r="B179" s="29" t="s">
        <v>333</v>
      </c>
      <c r="C179" s="30"/>
      <c r="D179" s="31" t="n">
        <v>1</v>
      </c>
      <c r="E179" s="32" t="n">
        <v>359.12</v>
      </c>
    </row>
    <row r="180" customFormat="false" ht="13.8" hidden="false" customHeight="false" outlineLevel="0" collapsed="false">
      <c r="A180" s="34" t="n">
        <v>171</v>
      </c>
      <c r="B180" s="35" t="s">
        <v>334</v>
      </c>
      <c r="C180" s="36"/>
      <c r="D180" s="31" t="n">
        <v>1</v>
      </c>
      <c r="E180" s="32" t="n">
        <v>504.02</v>
      </c>
    </row>
    <row r="181" customFormat="false" ht="13.8" hidden="false" customHeight="false" outlineLevel="0" collapsed="false">
      <c r="A181" s="34" t="n">
        <v>172</v>
      </c>
      <c r="B181" s="35" t="s">
        <v>335</v>
      </c>
      <c r="C181" s="36"/>
      <c r="D181" s="31" t="n">
        <v>1</v>
      </c>
      <c r="E181" s="32" t="n">
        <v>1436.48</v>
      </c>
    </row>
    <row r="182" customFormat="false" ht="13.8" hidden="false" customHeight="false" outlineLevel="0" collapsed="false">
      <c r="A182" s="34" t="n">
        <v>173</v>
      </c>
      <c r="B182" s="35" t="s">
        <v>336</v>
      </c>
      <c r="C182" s="36"/>
      <c r="D182" s="31" t="n">
        <v>1</v>
      </c>
      <c r="E182" s="32" t="n">
        <v>179.56</v>
      </c>
    </row>
    <row r="183" customFormat="false" ht="13.8" hidden="false" customHeight="false" outlineLevel="0" collapsed="false">
      <c r="A183" s="34" t="n">
        <v>174</v>
      </c>
      <c r="B183" s="35" t="s">
        <v>337</v>
      </c>
      <c r="C183" s="36"/>
      <c r="D183" s="31" t="n">
        <v>1</v>
      </c>
      <c r="E183" s="32" t="n">
        <v>1.56</v>
      </c>
    </row>
    <row r="184" customFormat="false" ht="13.8" hidden="false" customHeight="false" outlineLevel="0" collapsed="false">
      <c r="A184" s="34" t="n">
        <v>175</v>
      </c>
      <c r="B184" s="35" t="s">
        <v>338</v>
      </c>
      <c r="C184" s="36"/>
      <c r="D184" s="31" t="n">
        <v>1</v>
      </c>
      <c r="E184" s="32" t="n">
        <v>1374.6</v>
      </c>
    </row>
    <row r="185" customFormat="false" ht="13.8" hidden="false" customHeight="false" outlineLevel="0" collapsed="false">
      <c r="A185" s="34" t="n">
        <v>176</v>
      </c>
      <c r="B185" s="35" t="s">
        <v>339</v>
      </c>
      <c r="C185" s="36"/>
      <c r="D185" s="31" t="n">
        <v>1</v>
      </c>
      <c r="E185" s="32" t="n">
        <v>205730.87</v>
      </c>
    </row>
    <row r="186" customFormat="false" ht="25.35" hidden="false" customHeight="false" outlineLevel="0" collapsed="false">
      <c r="A186" s="34" t="n">
        <v>177</v>
      </c>
      <c r="B186" s="35" t="s">
        <v>340</v>
      </c>
      <c r="C186" s="36"/>
      <c r="D186" s="31" t="n">
        <v>1</v>
      </c>
      <c r="E186" s="32" t="n">
        <v>605658.89</v>
      </c>
    </row>
    <row r="187" customFormat="false" ht="13.8" hidden="false" customHeight="false" outlineLevel="0" collapsed="false">
      <c r="A187" s="37"/>
      <c r="B187" s="38" t="s">
        <v>341</v>
      </c>
      <c r="C187" s="20"/>
      <c r="D187" s="21" t="n">
        <f aca="false">SUM(D188:D190)</f>
        <v>55</v>
      </c>
      <c r="E187" s="39" t="n">
        <f aca="false">SUM(E188:E190)</f>
        <v>4083088.37</v>
      </c>
    </row>
    <row r="188" customFormat="false" ht="13.8" hidden="false" customHeight="false" outlineLevel="0" collapsed="false">
      <c r="A188" s="23" t="n">
        <v>178</v>
      </c>
      <c r="B188" s="40" t="s">
        <v>342</v>
      </c>
      <c r="C188" s="25" t="s">
        <v>343</v>
      </c>
      <c r="D188" s="41" t="n">
        <v>53</v>
      </c>
      <c r="E188" s="32" t="n">
        <v>53000</v>
      </c>
    </row>
    <row r="189" customFormat="false" ht="13.8" hidden="false" customHeight="false" outlineLevel="0" collapsed="false">
      <c r="A189" s="28" t="n">
        <v>179</v>
      </c>
      <c r="B189" s="42" t="s">
        <v>344</v>
      </c>
      <c r="C189" s="30" t="s">
        <v>343</v>
      </c>
      <c r="D189" s="31" t="n">
        <v>1</v>
      </c>
      <c r="E189" s="27" t="n">
        <v>1800313.37</v>
      </c>
    </row>
    <row r="190" customFormat="false" ht="13.8" hidden="false" customHeight="false" outlineLevel="0" collapsed="false">
      <c r="A190" s="43" t="n">
        <v>180</v>
      </c>
      <c r="B190" s="44" t="s">
        <v>345</v>
      </c>
      <c r="C190" s="45" t="s">
        <v>343</v>
      </c>
      <c r="D190" s="46" t="n">
        <v>1</v>
      </c>
      <c r="E190" s="47" t="n">
        <v>2229775</v>
      </c>
    </row>
    <row r="191" customFormat="false" ht="13.8" hidden="false" customHeight="false" outlineLevel="0" collapsed="false">
      <c r="A191" s="48" t="s">
        <v>346</v>
      </c>
      <c r="B191" s="48"/>
      <c r="C191" s="49"/>
      <c r="D191" s="50" t="n">
        <f aca="false">D9+D187</f>
        <v>248</v>
      </c>
      <c r="E191" s="51" t="n">
        <f aca="false">E9+E187</f>
        <v>35100032.19</v>
      </c>
    </row>
    <row r="192" customFormat="false" ht="11.25" hidden="false" customHeight="true" outlineLevel="0" collapsed="false">
      <c r="A192" s="52"/>
      <c r="B192" s="53"/>
      <c r="C192" s="53"/>
      <c r="D192" s="54"/>
      <c r="E192" s="53"/>
    </row>
    <row r="193" customFormat="false" ht="11.25" hidden="false" customHeight="true" outlineLevel="0" collapsed="false">
      <c r="A193" s="52"/>
      <c r="B193" s="53"/>
      <c r="C193" s="53"/>
      <c r="D193" s="54"/>
      <c r="E193" s="53"/>
    </row>
    <row r="194" customFormat="false" ht="18" hidden="false" customHeight="true" outlineLevel="0" collapsed="false">
      <c r="A194" s="55" t="s">
        <v>347</v>
      </c>
      <c r="B194" s="55"/>
      <c r="C194" s="55"/>
      <c r="D194" s="55"/>
      <c r="E194" s="55"/>
    </row>
    <row r="195" customFormat="false" ht="11.25" hidden="false" customHeight="false" outlineLevel="0" collapsed="false">
      <c r="D195" s="56"/>
    </row>
  </sheetData>
  <mergeCells count="8">
    <mergeCell ref="C1:G1"/>
    <mergeCell ref="C2:G2"/>
    <mergeCell ref="C3:E3"/>
    <mergeCell ref="A5:C8"/>
    <mergeCell ref="D5:D8"/>
    <mergeCell ref="E5:E8"/>
    <mergeCell ref="A191:B191"/>
    <mergeCell ref="A194:E194"/>
  </mergeCells>
  <printOptions headings="false" gridLines="false" gridLinesSet="true" horizontalCentered="false" verticalCentered="false"/>
  <pageMargins left="0.747916666666667" right="0.984027777777778" top="0.747916666666667" bottom="0.984027777777778" header="0.511811023622047" footer="0.511811023622047"/>
  <pageSetup paperSize="9" scale="5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59" man="true" max="16383" min="0"/>
    <brk id="126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20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B21" activeCellId="0" sqref="B21"/>
    </sheetView>
  </sheetViews>
  <sheetFormatPr defaultColWidth="10.5078125" defaultRowHeight="11.25" zeroHeight="false" outlineLevelRow="3" outlineLevelCol="0"/>
  <cols>
    <col collapsed="false" customWidth="true" hidden="false" outlineLevel="0" max="1" min="1" style="1" width="9.65"/>
    <col collapsed="false" customWidth="true" hidden="false" outlineLevel="0" max="2" min="2" style="2" width="87.35"/>
    <col collapsed="false" customWidth="true" hidden="false" outlineLevel="0" max="3" min="3" style="2" width="0.17"/>
    <col collapsed="false" customWidth="true" hidden="false" outlineLevel="0" max="4" min="4" style="3" width="22.83"/>
    <col collapsed="false" customWidth="true" hidden="false" outlineLevel="0" max="5" min="5" style="2" width="23.83"/>
    <col collapsed="false" customWidth="true" hidden="false" outlineLevel="0" max="8" min="8" style="2" width="15.78"/>
    <col collapsed="false" customWidth="true" hidden="false" outlineLevel="0" max="15" min="15" style="2" width="17.52"/>
    <col collapsed="false" customWidth="true" hidden="false" outlineLevel="0" max="16" min="16" style="2" width="15.26"/>
    <col collapsed="false" customWidth="true" hidden="false" outlineLevel="0" max="17" min="17" style="2" width="17.17"/>
    <col collapsed="false" customWidth="true" hidden="false" outlineLevel="0" max="18" min="18" style="2" width="18.55"/>
  </cols>
  <sheetData>
    <row r="1" customFormat="false" ht="14.25" hidden="false" customHeight="true" outlineLevel="0" collapsed="false">
      <c r="A1" s="4"/>
      <c r="B1" s="5"/>
      <c r="C1" s="6" t="s">
        <v>348</v>
      </c>
      <c r="D1" s="6"/>
      <c r="E1" s="6"/>
      <c r="F1" s="6"/>
      <c r="G1" s="6"/>
    </row>
    <row r="2" customFormat="false" ht="47.25" hidden="false" customHeight="true" outlineLevel="0" collapsed="false">
      <c r="A2" s="7"/>
      <c r="B2" s="5"/>
      <c r="C2" s="8" t="s">
        <v>349</v>
      </c>
      <c r="D2" s="8"/>
      <c r="E2" s="8"/>
      <c r="F2" s="8"/>
      <c r="G2" s="8"/>
    </row>
    <row r="3" s="1" customFormat="true" ht="15.75" hidden="false" customHeight="true" outlineLevel="0" collapsed="false">
      <c r="A3" s="7"/>
      <c r="B3" s="9"/>
      <c r="C3" s="10"/>
      <c r="D3" s="10"/>
      <c r="E3" s="10"/>
      <c r="F3" s="11"/>
    </row>
    <row r="4" s="1" customFormat="true" ht="14.25" hidden="false" customHeight="true" outlineLevel="0" collapsed="false">
      <c r="A4" s="12"/>
      <c r="B4" s="13"/>
      <c r="C4" s="13"/>
      <c r="D4" s="13"/>
      <c r="E4" s="13"/>
      <c r="F4" s="14"/>
    </row>
    <row r="5" customFormat="false" ht="10.5" hidden="false" customHeight="true" outlineLevel="1" collapsed="false">
      <c r="A5" s="15" t="s">
        <v>2</v>
      </c>
      <c r="B5" s="15"/>
      <c r="C5" s="15"/>
      <c r="D5" s="16" t="s">
        <v>3</v>
      </c>
      <c r="E5" s="17" t="s">
        <v>4</v>
      </c>
    </row>
    <row r="6" customFormat="false" ht="10.5" hidden="false" customHeight="true" outlineLevel="1" collapsed="false">
      <c r="A6" s="15"/>
      <c r="B6" s="15"/>
      <c r="C6" s="15"/>
      <c r="D6" s="16"/>
      <c r="E6" s="17"/>
    </row>
    <row r="7" s="1" customFormat="true" ht="9.75" hidden="false" customHeight="true" outlineLevel="0" collapsed="false">
      <c r="A7" s="15"/>
      <c r="B7" s="15"/>
      <c r="C7" s="15"/>
      <c r="D7" s="16"/>
      <c r="E7" s="17"/>
    </row>
    <row r="8" customFormat="false" ht="12.75" hidden="false" customHeight="true" outlineLevel="0" collapsed="false">
      <c r="A8" s="15"/>
      <c r="B8" s="15"/>
      <c r="C8" s="15"/>
      <c r="D8" s="16"/>
      <c r="E8" s="17"/>
    </row>
    <row r="9" customFormat="false" ht="19.5" hidden="false" customHeight="true" outlineLevel="0" collapsed="false">
      <c r="A9" s="18"/>
      <c r="B9" s="19" t="s">
        <v>5</v>
      </c>
      <c r="C9" s="20"/>
      <c r="D9" s="21" t="n">
        <f aca="false">SUM(D10:D186)</f>
        <v>193</v>
      </c>
      <c r="E9" s="22" t="n">
        <f aca="false">SUM(E10:E186)</f>
        <v>30965390.74</v>
      </c>
      <c r="H9" s="57" t="s">
        <v>350</v>
      </c>
      <c r="I9" s="57"/>
      <c r="J9" s="57"/>
      <c r="K9" s="57"/>
      <c r="L9" s="57"/>
      <c r="M9" s="57"/>
      <c r="N9" s="57"/>
      <c r="O9" s="58" t="n">
        <v>28648402.2</v>
      </c>
      <c r="P9" s="59" t="n">
        <v>176</v>
      </c>
      <c r="Q9" s="58" t="n">
        <v>17903972.8</v>
      </c>
      <c r="R9" s="58" t="n">
        <v>10744429.4</v>
      </c>
    </row>
    <row r="10" customFormat="false" ht="15" hidden="false" customHeight="true" outlineLevel="0" collapsed="false">
      <c r="A10" s="23" t="s">
        <v>6</v>
      </c>
      <c r="B10" s="24" t="s">
        <v>7</v>
      </c>
      <c r="C10" s="25"/>
      <c r="D10" s="26" t="n">
        <v>1</v>
      </c>
      <c r="E10" s="60" t="n">
        <v>292271.62</v>
      </c>
      <c r="F10" s="2" t="n">
        <f aca="false">E10-O10</f>
        <v>0</v>
      </c>
      <c r="H10" s="61" t="n">
        <v>1</v>
      </c>
      <c r="I10" s="62" t="s">
        <v>7</v>
      </c>
      <c r="J10" s="62"/>
      <c r="K10" s="62"/>
      <c r="L10" s="62"/>
      <c r="M10" s="62"/>
      <c r="N10" s="62" t="s">
        <v>351</v>
      </c>
      <c r="O10" s="58" t="n">
        <v>292271.62</v>
      </c>
      <c r="P10" s="59" t="n">
        <v>1</v>
      </c>
      <c r="Q10" s="58" t="n">
        <v>292271.62</v>
      </c>
      <c r="R10" s="63"/>
    </row>
    <row r="11" customFormat="false" ht="19.4" hidden="false" customHeight="true" outlineLevel="0" collapsed="false">
      <c r="A11" s="28" t="s">
        <v>8</v>
      </c>
      <c r="B11" s="29" t="s">
        <v>9</v>
      </c>
      <c r="C11" s="30"/>
      <c r="D11" s="31" t="n">
        <v>1</v>
      </c>
      <c r="E11" s="64" t="n">
        <v>55645.86</v>
      </c>
      <c r="F11" s="2" t="n">
        <f aca="false">E11-O11</f>
        <v>0</v>
      </c>
      <c r="H11" s="61" t="n">
        <v>2</v>
      </c>
      <c r="I11" s="62" t="s">
        <v>9</v>
      </c>
      <c r="J11" s="62"/>
      <c r="K11" s="62"/>
      <c r="L11" s="62"/>
      <c r="M11" s="62"/>
      <c r="N11" s="62" t="s">
        <v>352</v>
      </c>
      <c r="O11" s="58" t="n">
        <v>55645.86</v>
      </c>
      <c r="P11" s="59" t="n">
        <v>1</v>
      </c>
      <c r="Q11" s="58" t="n">
        <v>55645.86</v>
      </c>
      <c r="R11" s="63"/>
    </row>
    <row r="12" customFormat="false" ht="25.35" hidden="false" customHeight="true" outlineLevel="3" collapsed="false">
      <c r="A12" s="28" t="s">
        <v>10</v>
      </c>
      <c r="B12" s="29" t="s">
        <v>11</v>
      </c>
      <c r="C12" s="30"/>
      <c r="D12" s="31" t="n">
        <v>1</v>
      </c>
      <c r="E12" s="64" t="n">
        <v>913586.02</v>
      </c>
      <c r="F12" s="2" t="n">
        <f aca="false">E12-O12</f>
        <v>0</v>
      </c>
      <c r="H12" s="61" t="n">
        <v>3</v>
      </c>
      <c r="I12" s="62" t="s">
        <v>11</v>
      </c>
      <c r="J12" s="62"/>
      <c r="K12" s="62"/>
      <c r="L12" s="62"/>
      <c r="M12" s="62"/>
      <c r="N12" s="62" t="s">
        <v>353</v>
      </c>
      <c r="O12" s="58" t="n">
        <v>913586.02</v>
      </c>
      <c r="P12" s="59" t="n">
        <v>1</v>
      </c>
      <c r="Q12" s="58" t="n">
        <v>818420.89</v>
      </c>
      <c r="R12" s="58" t="n">
        <v>95165.13</v>
      </c>
    </row>
    <row r="13" customFormat="false" ht="25.35" hidden="false" customHeight="true" outlineLevel="3" collapsed="false">
      <c r="A13" s="28" t="s">
        <v>12</v>
      </c>
      <c r="B13" s="29" t="s">
        <v>13</v>
      </c>
      <c r="C13" s="30"/>
      <c r="D13" s="31" t="n">
        <v>1</v>
      </c>
      <c r="E13" s="64" t="n">
        <v>4216.13</v>
      </c>
      <c r="F13" s="2" t="n">
        <f aca="false">E13-O13</f>
        <v>0</v>
      </c>
      <c r="H13" s="61" t="n">
        <v>4</v>
      </c>
      <c r="I13" s="62" t="s">
        <v>13</v>
      </c>
      <c r="J13" s="62"/>
      <c r="K13" s="62"/>
      <c r="L13" s="62"/>
      <c r="M13" s="62"/>
      <c r="N13" s="62" t="s">
        <v>354</v>
      </c>
      <c r="O13" s="58" t="n">
        <v>4216.13</v>
      </c>
      <c r="P13" s="59" t="n">
        <v>1</v>
      </c>
      <c r="Q13" s="58" t="n">
        <v>4110.56</v>
      </c>
      <c r="R13" s="65" t="n">
        <v>105.57</v>
      </c>
    </row>
    <row r="14" customFormat="false" ht="19.4" hidden="false" customHeight="true" outlineLevel="3" collapsed="false">
      <c r="A14" s="28" t="s">
        <v>14</v>
      </c>
      <c r="B14" s="29" t="s">
        <v>15</v>
      </c>
      <c r="C14" s="30"/>
      <c r="D14" s="31" t="n">
        <v>1</v>
      </c>
      <c r="E14" s="64" t="n">
        <v>402900.13</v>
      </c>
      <c r="F14" s="2" t="n">
        <f aca="false">E14-O14</f>
        <v>-33448.9</v>
      </c>
      <c r="H14" s="61" t="n">
        <v>5</v>
      </c>
      <c r="I14" s="62" t="s">
        <v>15</v>
      </c>
      <c r="J14" s="62"/>
      <c r="K14" s="62"/>
      <c r="L14" s="62"/>
      <c r="M14" s="62"/>
      <c r="N14" s="62" t="s">
        <v>355</v>
      </c>
      <c r="O14" s="58" t="n">
        <v>436349.03</v>
      </c>
      <c r="P14" s="59" t="n">
        <v>1</v>
      </c>
      <c r="Q14" s="63"/>
      <c r="R14" s="58" t="n">
        <v>436349.03</v>
      </c>
    </row>
    <row r="15" customFormat="false" ht="28.35" hidden="false" customHeight="true" outlineLevel="3" collapsed="false">
      <c r="A15" s="28" t="s">
        <v>16</v>
      </c>
      <c r="B15" s="29" t="s">
        <v>17</v>
      </c>
      <c r="C15" s="30"/>
      <c r="D15" s="31" t="n">
        <v>1</v>
      </c>
      <c r="E15" s="64" t="n">
        <v>94297.59</v>
      </c>
      <c r="F15" s="2" t="n">
        <f aca="false">E15-O15</f>
        <v>0</v>
      </c>
      <c r="H15" s="61" t="n">
        <v>6</v>
      </c>
      <c r="I15" s="62" t="s">
        <v>17</v>
      </c>
      <c r="J15" s="62"/>
      <c r="K15" s="62"/>
      <c r="L15" s="62"/>
      <c r="M15" s="62"/>
      <c r="N15" s="62" t="s">
        <v>356</v>
      </c>
      <c r="O15" s="58" t="n">
        <v>94297.59</v>
      </c>
      <c r="P15" s="59" t="n">
        <v>1</v>
      </c>
      <c r="Q15" s="63"/>
      <c r="R15" s="58" t="n">
        <v>94297.59</v>
      </c>
    </row>
    <row r="16" customFormat="false" ht="28.35" hidden="false" customHeight="true" outlineLevel="3" collapsed="false">
      <c r="A16" s="28" t="s">
        <v>18</v>
      </c>
      <c r="B16" s="29" t="s">
        <v>19</v>
      </c>
      <c r="C16" s="30"/>
      <c r="D16" s="31" t="n">
        <v>1</v>
      </c>
      <c r="E16" s="64" t="n">
        <v>43168.78</v>
      </c>
      <c r="F16" s="2" t="n">
        <f aca="false">E16-O16</f>
        <v>0</v>
      </c>
      <c r="H16" s="61" t="n">
        <v>7</v>
      </c>
      <c r="I16" s="62" t="s">
        <v>19</v>
      </c>
      <c r="J16" s="62"/>
      <c r="K16" s="62"/>
      <c r="L16" s="62"/>
      <c r="M16" s="62"/>
      <c r="N16" s="62" t="s">
        <v>357</v>
      </c>
      <c r="O16" s="58" t="n">
        <v>43168.78</v>
      </c>
      <c r="P16" s="59" t="n">
        <v>1</v>
      </c>
      <c r="Q16" s="63"/>
      <c r="R16" s="58" t="n">
        <v>43168.78</v>
      </c>
    </row>
    <row r="17" customFormat="false" ht="28.35" hidden="false" customHeight="true" outlineLevel="3" collapsed="false">
      <c r="A17" s="28" t="s">
        <v>20</v>
      </c>
      <c r="B17" s="29" t="s">
        <v>21</v>
      </c>
      <c r="C17" s="30"/>
      <c r="D17" s="31" t="n">
        <v>1</v>
      </c>
      <c r="E17" s="64" t="n">
        <v>34507.96</v>
      </c>
      <c r="F17" s="2" t="n">
        <f aca="false">E17-O17</f>
        <v>0</v>
      </c>
      <c r="H17" s="61" t="n">
        <v>8</v>
      </c>
      <c r="I17" s="62" t="s">
        <v>21</v>
      </c>
      <c r="J17" s="62"/>
      <c r="K17" s="62"/>
      <c r="L17" s="62"/>
      <c r="M17" s="62"/>
      <c r="N17" s="62" t="s">
        <v>358</v>
      </c>
      <c r="O17" s="58" t="n">
        <v>34507.96</v>
      </c>
      <c r="P17" s="59" t="n">
        <v>1</v>
      </c>
      <c r="Q17" s="63"/>
      <c r="R17" s="58" t="n">
        <v>34507.96</v>
      </c>
    </row>
    <row r="18" customFormat="false" ht="28.35" hidden="false" customHeight="true" outlineLevel="3" collapsed="false">
      <c r="A18" s="28" t="s">
        <v>22</v>
      </c>
      <c r="B18" s="29" t="s">
        <v>23</v>
      </c>
      <c r="C18" s="30"/>
      <c r="D18" s="31" t="n">
        <v>1</v>
      </c>
      <c r="E18" s="64" t="n">
        <v>50476.35</v>
      </c>
      <c r="F18" s="2" t="n">
        <f aca="false">E18-O18</f>
        <v>0</v>
      </c>
      <c r="H18" s="61" t="n">
        <v>9</v>
      </c>
      <c r="I18" s="62" t="s">
        <v>23</v>
      </c>
      <c r="J18" s="62"/>
      <c r="K18" s="62"/>
      <c r="L18" s="62"/>
      <c r="M18" s="62"/>
      <c r="N18" s="62" t="s">
        <v>359</v>
      </c>
      <c r="O18" s="58" t="n">
        <v>50476.35</v>
      </c>
      <c r="P18" s="59" t="n">
        <v>1</v>
      </c>
      <c r="Q18" s="63"/>
      <c r="R18" s="58" t="n">
        <v>50476.35</v>
      </c>
    </row>
    <row r="19" customFormat="false" ht="28.35" hidden="false" customHeight="true" outlineLevel="3" collapsed="false">
      <c r="A19" s="28" t="s">
        <v>24</v>
      </c>
      <c r="B19" s="29" t="s">
        <v>25</v>
      </c>
      <c r="C19" s="30"/>
      <c r="D19" s="31" t="n">
        <v>1</v>
      </c>
      <c r="E19" s="64" t="n">
        <v>41757.53</v>
      </c>
      <c r="F19" s="2" t="n">
        <f aca="false">E19-O19</f>
        <v>0</v>
      </c>
      <c r="H19" s="61" t="n">
        <v>10</v>
      </c>
      <c r="I19" s="62" t="s">
        <v>25</v>
      </c>
      <c r="J19" s="62"/>
      <c r="K19" s="62"/>
      <c r="L19" s="62"/>
      <c r="M19" s="62"/>
      <c r="N19" s="62" t="s">
        <v>360</v>
      </c>
      <c r="O19" s="58" t="n">
        <v>41757.53</v>
      </c>
      <c r="P19" s="59" t="n">
        <v>1</v>
      </c>
      <c r="Q19" s="63"/>
      <c r="R19" s="58" t="n">
        <v>41757.53</v>
      </c>
    </row>
    <row r="20" customFormat="false" ht="28.35" hidden="false" customHeight="true" outlineLevel="3" collapsed="false">
      <c r="A20" s="28" t="s">
        <v>26</v>
      </c>
      <c r="B20" s="29" t="s">
        <v>27</v>
      </c>
      <c r="C20" s="30"/>
      <c r="D20" s="31" t="n">
        <v>1</v>
      </c>
      <c r="E20" s="64" t="n">
        <v>1641973.04</v>
      </c>
      <c r="F20" s="2" t="n">
        <f aca="false">E20-O20</f>
        <v>0</v>
      </c>
      <c r="H20" s="61" t="n">
        <v>11</v>
      </c>
      <c r="I20" s="62" t="s">
        <v>27</v>
      </c>
      <c r="J20" s="62"/>
      <c r="K20" s="62"/>
      <c r="L20" s="62"/>
      <c r="M20" s="62"/>
      <c r="N20" s="62" t="s">
        <v>361</v>
      </c>
      <c r="O20" s="58" t="n">
        <v>1641973.04</v>
      </c>
      <c r="P20" s="59" t="n">
        <v>1</v>
      </c>
      <c r="Q20" s="63"/>
      <c r="R20" s="58" t="n">
        <v>1641973.04</v>
      </c>
    </row>
    <row r="21" customFormat="false" ht="28.35" hidden="false" customHeight="true" outlineLevel="3" collapsed="false">
      <c r="A21" s="28" t="s">
        <v>28</v>
      </c>
      <c r="B21" s="29" t="s">
        <v>29</v>
      </c>
      <c r="C21" s="30"/>
      <c r="D21" s="31" t="n">
        <v>1</v>
      </c>
      <c r="E21" s="64" t="n">
        <v>560293.42</v>
      </c>
      <c r="H21" s="61" t="n">
        <v>12</v>
      </c>
      <c r="I21" s="62" t="s">
        <v>29</v>
      </c>
      <c r="J21" s="62"/>
      <c r="K21" s="62"/>
      <c r="L21" s="62"/>
      <c r="M21" s="62"/>
      <c r="N21" s="62" t="s">
        <v>362</v>
      </c>
      <c r="O21" s="58" t="n">
        <v>560293.42</v>
      </c>
      <c r="P21" s="59" t="n">
        <v>1</v>
      </c>
      <c r="Q21" s="63"/>
      <c r="R21" s="58" t="n">
        <v>560293.42</v>
      </c>
    </row>
    <row r="22" customFormat="false" ht="19.4" hidden="false" customHeight="true" outlineLevel="3" collapsed="false">
      <c r="A22" s="28" t="s">
        <v>30</v>
      </c>
      <c r="B22" s="29" t="s">
        <v>31</v>
      </c>
      <c r="C22" s="30"/>
      <c r="D22" s="31" t="n">
        <v>1</v>
      </c>
      <c r="E22" s="64" t="n">
        <v>4093545.83</v>
      </c>
      <c r="H22" s="61" t="n">
        <v>17</v>
      </c>
      <c r="I22" s="62" t="s">
        <v>31</v>
      </c>
      <c r="J22" s="62"/>
      <c r="K22" s="62"/>
      <c r="L22" s="62"/>
      <c r="M22" s="62"/>
      <c r="N22" s="62" t="s">
        <v>363</v>
      </c>
      <c r="O22" s="58" t="n">
        <v>4093545.83</v>
      </c>
      <c r="P22" s="59" t="n">
        <v>1</v>
      </c>
      <c r="Q22" s="58" t="n">
        <v>1618333.47</v>
      </c>
      <c r="R22" s="58" t="n">
        <v>2475212.36</v>
      </c>
    </row>
    <row r="23" customFormat="false" ht="19.4" hidden="false" customHeight="true" outlineLevel="3" collapsed="false">
      <c r="A23" s="28" t="s">
        <v>32</v>
      </c>
      <c r="B23" s="29" t="s">
        <v>33</v>
      </c>
      <c r="C23" s="30"/>
      <c r="D23" s="31" t="n">
        <v>1</v>
      </c>
      <c r="E23" s="64" t="n">
        <v>5760.97</v>
      </c>
      <c r="H23" s="61" t="n">
        <v>65</v>
      </c>
      <c r="I23" s="62" t="s">
        <v>33</v>
      </c>
      <c r="J23" s="62"/>
      <c r="K23" s="62"/>
      <c r="L23" s="62"/>
      <c r="M23" s="62"/>
      <c r="N23" s="62" t="s">
        <v>364</v>
      </c>
      <c r="O23" s="58" t="n">
        <v>5760.97</v>
      </c>
      <c r="P23" s="59" t="n">
        <v>1</v>
      </c>
      <c r="Q23" s="58" t="n">
        <v>5760.97</v>
      </c>
      <c r="R23" s="63"/>
    </row>
    <row r="24" customFormat="false" ht="19.4" hidden="false" customHeight="true" outlineLevel="3" collapsed="false">
      <c r="A24" s="28" t="s">
        <v>34</v>
      </c>
      <c r="B24" s="29" t="s">
        <v>35</v>
      </c>
      <c r="C24" s="30"/>
      <c r="D24" s="31" t="n">
        <v>1</v>
      </c>
      <c r="E24" s="64" t="n">
        <v>19108</v>
      </c>
      <c r="H24" s="61" t="n">
        <v>82</v>
      </c>
      <c r="I24" s="62" t="s">
        <v>35</v>
      </c>
      <c r="J24" s="62"/>
      <c r="K24" s="62"/>
      <c r="L24" s="62"/>
      <c r="M24" s="62"/>
      <c r="N24" s="62" t="s">
        <v>365</v>
      </c>
      <c r="O24" s="58" t="n">
        <v>19108</v>
      </c>
      <c r="P24" s="59" t="n">
        <v>1</v>
      </c>
      <c r="Q24" s="58" t="n">
        <v>19108</v>
      </c>
      <c r="R24" s="63"/>
    </row>
    <row r="25" s="71" customFormat="true" ht="25.35" hidden="false" customHeight="true" outlineLevel="3" collapsed="false">
      <c r="A25" s="66" t="s">
        <v>36</v>
      </c>
      <c r="B25" s="67" t="s">
        <v>37</v>
      </c>
      <c r="C25" s="68"/>
      <c r="D25" s="69" t="n">
        <v>1</v>
      </c>
      <c r="E25" s="70" t="n">
        <v>3250</v>
      </c>
      <c r="H25" s="61" t="n">
        <v>60</v>
      </c>
      <c r="I25" s="62" t="s">
        <v>37</v>
      </c>
      <c r="J25" s="62"/>
      <c r="K25" s="62"/>
      <c r="L25" s="62"/>
      <c r="M25" s="62"/>
      <c r="N25" s="62" t="s">
        <v>366</v>
      </c>
      <c r="O25" s="58" t="n">
        <v>3250</v>
      </c>
      <c r="P25" s="59" t="n">
        <v>1</v>
      </c>
      <c r="Q25" s="58" t="n">
        <v>3250</v>
      </c>
      <c r="R25" s="63"/>
    </row>
    <row r="26" customFormat="false" ht="25.35" hidden="false" customHeight="true" outlineLevel="3" collapsed="false">
      <c r="A26" s="28" t="s">
        <v>38</v>
      </c>
      <c r="B26" s="29" t="s">
        <v>39</v>
      </c>
      <c r="C26" s="30"/>
      <c r="D26" s="31" t="n">
        <v>1</v>
      </c>
      <c r="E26" s="64" t="n">
        <v>19864.43</v>
      </c>
      <c r="H26" s="61" t="n">
        <v>144</v>
      </c>
      <c r="I26" s="62" t="s">
        <v>39</v>
      </c>
      <c r="J26" s="62"/>
      <c r="K26" s="62"/>
      <c r="L26" s="62"/>
      <c r="M26" s="62"/>
      <c r="N26" s="62"/>
      <c r="O26" s="58" t="n">
        <v>19864.43</v>
      </c>
      <c r="P26" s="59" t="n">
        <v>1</v>
      </c>
      <c r="Q26" s="58" t="n">
        <v>19864.43</v>
      </c>
      <c r="R26" s="63"/>
    </row>
    <row r="27" customFormat="false" ht="25.35" hidden="false" customHeight="true" outlineLevel="3" collapsed="false">
      <c r="A27" s="28" t="s">
        <v>40</v>
      </c>
      <c r="B27" s="29" t="s">
        <v>39</v>
      </c>
      <c r="C27" s="30"/>
      <c r="D27" s="31" t="n">
        <v>4</v>
      </c>
      <c r="E27" s="64" t="n">
        <v>79457.6</v>
      </c>
      <c r="H27" s="61" t="n">
        <v>19</v>
      </c>
      <c r="I27" s="62" t="s">
        <v>39</v>
      </c>
      <c r="J27" s="62"/>
      <c r="K27" s="62"/>
      <c r="L27" s="62"/>
      <c r="M27" s="62"/>
      <c r="N27" s="62"/>
      <c r="O27" s="58" t="n">
        <v>79457.6</v>
      </c>
      <c r="P27" s="59" t="n">
        <v>4</v>
      </c>
      <c r="Q27" s="58" t="n">
        <v>79457.6</v>
      </c>
      <c r="R27" s="63"/>
    </row>
    <row r="28" customFormat="false" ht="19.4" hidden="false" customHeight="true" outlineLevel="3" collapsed="false">
      <c r="A28" s="28" t="s">
        <v>41</v>
      </c>
      <c r="B28" s="29" t="s">
        <v>42</v>
      </c>
      <c r="C28" s="30"/>
      <c r="D28" s="31" t="n">
        <v>1</v>
      </c>
      <c r="E28" s="64" t="n">
        <v>16224.18</v>
      </c>
      <c r="H28" s="61" t="n">
        <v>20</v>
      </c>
      <c r="I28" s="62" t="s">
        <v>42</v>
      </c>
      <c r="J28" s="62"/>
      <c r="K28" s="62"/>
      <c r="L28" s="62"/>
      <c r="M28" s="62"/>
      <c r="N28" s="62"/>
      <c r="O28" s="58" t="n">
        <v>16224.18</v>
      </c>
      <c r="P28" s="59" t="n">
        <v>1</v>
      </c>
      <c r="Q28" s="58" t="n">
        <v>16224.18</v>
      </c>
      <c r="R28" s="63"/>
    </row>
    <row r="29" customFormat="false" ht="25.35" hidden="false" customHeight="true" outlineLevel="3" collapsed="false">
      <c r="A29" s="28" t="s">
        <v>43</v>
      </c>
      <c r="B29" s="29" t="s">
        <v>44</v>
      </c>
      <c r="C29" s="30"/>
      <c r="D29" s="31" t="n">
        <v>1</v>
      </c>
      <c r="E29" s="64" t="n">
        <v>44598.16</v>
      </c>
      <c r="H29" s="61" t="n">
        <v>22</v>
      </c>
      <c r="I29" s="62" t="s">
        <v>44</v>
      </c>
      <c r="J29" s="62"/>
      <c r="K29" s="62"/>
      <c r="L29" s="62"/>
      <c r="M29" s="62"/>
      <c r="N29" s="62" t="s">
        <v>367</v>
      </c>
      <c r="O29" s="58" t="n">
        <v>44598.16</v>
      </c>
      <c r="P29" s="59" t="n">
        <v>1</v>
      </c>
      <c r="Q29" s="58" t="n">
        <v>41797.33</v>
      </c>
      <c r="R29" s="58" t="n">
        <v>2800.83</v>
      </c>
    </row>
    <row r="30" customFormat="false" ht="25.35" hidden="false" customHeight="true" outlineLevel="3" collapsed="false">
      <c r="A30" s="28" t="s">
        <v>45</v>
      </c>
      <c r="B30" s="29" t="s">
        <v>46</v>
      </c>
      <c r="C30" s="30"/>
      <c r="D30" s="31" t="n">
        <v>1</v>
      </c>
      <c r="E30" s="64" t="n">
        <v>65689.26</v>
      </c>
      <c r="H30" s="61" t="n">
        <v>23</v>
      </c>
      <c r="I30" s="62" t="s">
        <v>46</v>
      </c>
      <c r="J30" s="62"/>
      <c r="K30" s="62"/>
      <c r="L30" s="62"/>
      <c r="M30" s="62"/>
      <c r="N30" s="62" t="s">
        <v>368</v>
      </c>
      <c r="O30" s="58" t="n">
        <v>65689.26</v>
      </c>
      <c r="P30" s="59" t="n">
        <v>1</v>
      </c>
      <c r="Q30" s="58" t="n">
        <v>61067.33</v>
      </c>
      <c r="R30" s="58" t="n">
        <v>4621.93</v>
      </c>
    </row>
    <row r="31" customFormat="false" ht="25.35" hidden="false" customHeight="true" outlineLevel="3" collapsed="false">
      <c r="A31" s="28" t="s">
        <v>47</v>
      </c>
      <c r="B31" s="29" t="s">
        <v>46</v>
      </c>
      <c r="C31" s="30"/>
      <c r="D31" s="31" t="n">
        <v>1</v>
      </c>
      <c r="E31" s="64" t="n">
        <v>65689.26</v>
      </c>
      <c r="H31" s="61" t="n">
        <v>24</v>
      </c>
      <c r="I31" s="62" t="s">
        <v>46</v>
      </c>
      <c r="J31" s="62"/>
      <c r="K31" s="62"/>
      <c r="L31" s="62"/>
      <c r="M31" s="62"/>
      <c r="N31" s="62" t="s">
        <v>369</v>
      </c>
      <c r="O31" s="58" t="n">
        <v>65689.26</v>
      </c>
      <c r="P31" s="59" t="n">
        <v>1</v>
      </c>
      <c r="Q31" s="58" t="n">
        <v>61067.33</v>
      </c>
      <c r="R31" s="58" t="n">
        <v>4621.93</v>
      </c>
    </row>
    <row r="32" customFormat="false" ht="19.4" hidden="false" customHeight="true" outlineLevel="3" collapsed="false">
      <c r="A32" s="28" t="s">
        <v>48</v>
      </c>
      <c r="B32" s="29" t="s">
        <v>49</v>
      </c>
      <c r="C32" s="30"/>
      <c r="D32" s="31" t="n">
        <v>1</v>
      </c>
      <c r="E32" s="64" t="n">
        <v>8146.49</v>
      </c>
      <c r="H32" s="61" t="n">
        <v>25</v>
      </c>
      <c r="I32" s="62" t="s">
        <v>49</v>
      </c>
      <c r="J32" s="62"/>
      <c r="K32" s="62"/>
      <c r="L32" s="62"/>
      <c r="M32" s="62"/>
      <c r="N32" s="62" t="s">
        <v>370</v>
      </c>
      <c r="O32" s="58" t="n">
        <v>8146.49</v>
      </c>
      <c r="P32" s="59" t="n">
        <v>1</v>
      </c>
      <c r="Q32" s="58" t="n">
        <v>8146.49</v>
      </c>
      <c r="R32" s="63"/>
    </row>
    <row r="33" customFormat="false" ht="25.35" hidden="false" customHeight="true" outlineLevel="3" collapsed="false">
      <c r="A33" s="28" t="s">
        <v>50</v>
      </c>
      <c r="B33" s="29" t="s">
        <v>51</v>
      </c>
      <c r="C33" s="30"/>
      <c r="D33" s="31" t="n">
        <v>1</v>
      </c>
      <c r="E33" s="64" t="n">
        <v>73265.92</v>
      </c>
      <c r="H33" s="61" t="n">
        <v>26</v>
      </c>
      <c r="I33" s="62" t="s">
        <v>51</v>
      </c>
      <c r="J33" s="62"/>
      <c r="K33" s="62"/>
      <c r="L33" s="62"/>
      <c r="M33" s="62"/>
      <c r="N33" s="62" t="s">
        <v>371</v>
      </c>
      <c r="O33" s="58" t="n">
        <v>73265.92</v>
      </c>
      <c r="P33" s="59" t="n">
        <v>1</v>
      </c>
      <c r="Q33" s="58" t="n">
        <v>68151.55</v>
      </c>
      <c r="R33" s="58" t="n">
        <v>5114.37</v>
      </c>
    </row>
    <row r="34" customFormat="false" ht="19.4" hidden="false" customHeight="true" outlineLevel="3" collapsed="false">
      <c r="A34" s="28" t="s">
        <v>52</v>
      </c>
      <c r="B34" s="29" t="s">
        <v>53</v>
      </c>
      <c r="C34" s="30"/>
      <c r="D34" s="31" t="n">
        <v>1</v>
      </c>
      <c r="E34" s="64" t="n">
        <v>55494.42</v>
      </c>
      <c r="H34" s="61" t="n">
        <v>27</v>
      </c>
      <c r="I34" s="62" t="s">
        <v>53</v>
      </c>
      <c r="J34" s="62"/>
      <c r="K34" s="62"/>
      <c r="L34" s="62"/>
      <c r="M34" s="62"/>
      <c r="N34" s="62" t="s">
        <v>372</v>
      </c>
      <c r="O34" s="58" t="n">
        <v>55494.42</v>
      </c>
      <c r="P34" s="59" t="n">
        <v>1</v>
      </c>
      <c r="Q34" s="58" t="n">
        <v>50599.03</v>
      </c>
      <c r="R34" s="58" t="n">
        <v>4895.39</v>
      </c>
    </row>
    <row r="35" customFormat="false" ht="25.35" hidden="false" customHeight="true" outlineLevel="3" collapsed="false">
      <c r="A35" s="28" t="s">
        <v>54</v>
      </c>
      <c r="B35" s="29" t="s">
        <v>55</v>
      </c>
      <c r="C35" s="30"/>
      <c r="D35" s="31" t="n">
        <v>1</v>
      </c>
      <c r="E35" s="64" t="n">
        <v>20412.96</v>
      </c>
      <c r="H35" s="61" t="n">
        <v>28</v>
      </c>
      <c r="I35" s="62" t="s">
        <v>55</v>
      </c>
      <c r="J35" s="62"/>
      <c r="K35" s="62"/>
      <c r="L35" s="62"/>
      <c r="M35" s="62"/>
      <c r="N35" s="62" t="s">
        <v>373</v>
      </c>
      <c r="O35" s="58" t="n">
        <v>20412.96</v>
      </c>
      <c r="P35" s="59" t="n">
        <v>1</v>
      </c>
      <c r="Q35" s="58" t="n">
        <v>20412.96</v>
      </c>
      <c r="R35" s="63"/>
    </row>
    <row r="36" customFormat="false" ht="25.35" hidden="false" customHeight="true" outlineLevel="3" collapsed="false">
      <c r="A36" s="28" t="s">
        <v>56</v>
      </c>
      <c r="B36" s="29" t="s">
        <v>57</v>
      </c>
      <c r="C36" s="30"/>
      <c r="D36" s="31" t="n">
        <v>1</v>
      </c>
      <c r="E36" s="64" t="n">
        <v>39058.59</v>
      </c>
      <c r="H36" s="61" t="n">
        <v>29</v>
      </c>
      <c r="I36" s="62" t="s">
        <v>57</v>
      </c>
      <c r="J36" s="62"/>
      <c r="K36" s="62"/>
      <c r="L36" s="62"/>
      <c r="M36" s="62"/>
      <c r="N36" s="62" t="s">
        <v>374</v>
      </c>
      <c r="O36" s="58" t="n">
        <v>39058.59</v>
      </c>
      <c r="P36" s="59" t="n">
        <v>1</v>
      </c>
      <c r="Q36" s="58" t="n">
        <v>39058.59</v>
      </c>
      <c r="R36" s="63"/>
    </row>
    <row r="37" customFormat="false" ht="25.35" hidden="false" customHeight="true" outlineLevel="3" collapsed="false">
      <c r="A37" s="28" t="s">
        <v>58</v>
      </c>
      <c r="B37" s="29" t="s">
        <v>59</v>
      </c>
      <c r="C37" s="30"/>
      <c r="D37" s="31" t="n">
        <v>1</v>
      </c>
      <c r="E37" s="64" t="n">
        <v>7938.63</v>
      </c>
      <c r="H37" s="61" t="n">
        <v>30</v>
      </c>
      <c r="I37" s="62" t="s">
        <v>59</v>
      </c>
      <c r="J37" s="62"/>
      <c r="K37" s="62"/>
      <c r="L37" s="62"/>
      <c r="M37" s="62"/>
      <c r="N37" s="62" t="s">
        <v>375</v>
      </c>
      <c r="O37" s="58" t="n">
        <v>7938.63</v>
      </c>
      <c r="P37" s="59" t="n">
        <v>1</v>
      </c>
      <c r="Q37" s="58" t="n">
        <v>5200.79</v>
      </c>
      <c r="R37" s="58" t="n">
        <v>2737.84</v>
      </c>
    </row>
    <row r="38" customFormat="false" ht="25.35" hidden="false" customHeight="true" outlineLevel="3" collapsed="false">
      <c r="A38" s="28" t="s">
        <v>60</v>
      </c>
      <c r="B38" s="29" t="s">
        <v>61</v>
      </c>
      <c r="C38" s="30"/>
      <c r="D38" s="31" t="n">
        <v>1</v>
      </c>
      <c r="E38" s="64" t="n">
        <v>7938.63</v>
      </c>
      <c r="H38" s="61" t="n">
        <v>31</v>
      </c>
      <c r="I38" s="62" t="s">
        <v>61</v>
      </c>
      <c r="J38" s="62"/>
      <c r="K38" s="62"/>
      <c r="L38" s="62"/>
      <c r="M38" s="62"/>
      <c r="N38" s="62" t="s">
        <v>376</v>
      </c>
      <c r="O38" s="58" t="n">
        <v>7938.63</v>
      </c>
      <c r="P38" s="59" t="n">
        <v>1</v>
      </c>
      <c r="Q38" s="58" t="n">
        <v>5200.79</v>
      </c>
      <c r="R38" s="58" t="n">
        <v>2737.84</v>
      </c>
    </row>
    <row r="39" customFormat="false" ht="25.35" hidden="false" customHeight="true" outlineLevel="3" collapsed="false">
      <c r="A39" s="28" t="s">
        <v>62</v>
      </c>
      <c r="B39" s="29" t="s">
        <v>63</v>
      </c>
      <c r="C39" s="30"/>
      <c r="D39" s="31" t="n">
        <v>4</v>
      </c>
      <c r="E39" s="64" t="n">
        <v>66854.32</v>
      </c>
      <c r="H39" s="61" t="n">
        <v>32</v>
      </c>
      <c r="I39" s="62" t="s">
        <v>63</v>
      </c>
      <c r="J39" s="62"/>
      <c r="K39" s="62"/>
      <c r="L39" s="62"/>
      <c r="M39" s="62"/>
      <c r="N39" s="62"/>
      <c r="O39" s="58" t="n">
        <v>66854.32</v>
      </c>
      <c r="P39" s="59" t="n">
        <v>4</v>
      </c>
      <c r="Q39" s="58" t="n">
        <v>66854.32</v>
      </c>
      <c r="R39" s="63"/>
    </row>
    <row r="40" customFormat="false" ht="25.35" hidden="false" customHeight="true" outlineLevel="3" collapsed="false">
      <c r="A40" s="28" t="s">
        <v>64</v>
      </c>
      <c r="B40" s="29" t="s">
        <v>65</v>
      </c>
      <c r="C40" s="30"/>
      <c r="D40" s="31"/>
      <c r="E40" s="64" t="n">
        <v>-52469.76</v>
      </c>
      <c r="H40" s="61" t="n">
        <v>33</v>
      </c>
      <c r="I40" s="62" t="s">
        <v>65</v>
      </c>
      <c r="J40" s="62"/>
      <c r="K40" s="62"/>
      <c r="L40" s="62"/>
      <c r="M40" s="62"/>
      <c r="N40" s="62" t="s">
        <v>377</v>
      </c>
      <c r="O40" s="58" t="n">
        <v>-52469.76</v>
      </c>
      <c r="P40" s="63"/>
      <c r="Q40" s="63"/>
      <c r="R40" s="58" t="n">
        <v>-52469.76</v>
      </c>
    </row>
    <row r="41" customFormat="false" ht="25.35" hidden="false" customHeight="true" outlineLevel="3" collapsed="false">
      <c r="A41" s="28" t="s">
        <v>66</v>
      </c>
      <c r="B41" s="29" t="s">
        <v>67</v>
      </c>
      <c r="C41" s="30"/>
      <c r="D41" s="31" t="n">
        <v>1</v>
      </c>
      <c r="E41" s="64" t="n">
        <v>20207.41</v>
      </c>
      <c r="H41" s="61" t="n">
        <v>34</v>
      </c>
      <c r="I41" s="62" t="s">
        <v>67</v>
      </c>
      <c r="J41" s="62"/>
      <c r="K41" s="62"/>
      <c r="L41" s="62"/>
      <c r="M41" s="62"/>
      <c r="N41" s="62" t="s">
        <v>378</v>
      </c>
      <c r="O41" s="58" t="n">
        <v>20207.41</v>
      </c>
      <c r="P41" s="59" t="n">
        <v>1</v>
      </c>
      <c r="Q41" s="58" t="n">
        <v>13379.45</v>
      </c>
      <c r="R41" s="58" t="n">
        <v>6827.96</v>
      </c>
    </row>
    <row r="42" customFormat="false" ht="19.4" hidden="false" customHeight="true" outlineLevel="3" collapsed="false">
      <c r="A42" s="28" t="s">
        <v>68</v>
      </c>
      <c r="B42" s="29" t="s">
        <v>69</v>
      </c>
      <c r="C42" s="30"/>
      <c r="D42" s="31" t="n">
        <v>1</v>
      </c>
      <c r="E42" s="64" t="n">
        <v>27964.8</v>
      </c>
      <c r="H42" s="61" t="n">
        <v>35</v>
      </c>
      <c r="I42" s="62" t="s">
        <v>69</v>
      </c>
      <c r="J42" s="62"/>
      <c r="K42" s="62"/>
      <c r="L42" s="62"/>
      <c r="M42" s="62"/>
      <c r="N42" s="62" t="s">
        <v>379</v>
      </c>
      <c r="O42" s="58" t="n">
        <v>27964.8</v>
      </c>
      <c r="P42" s="59" t="n">
        <v>1</v>
      </c>
      <c r="Q42" s="58" t="n">
        <v>17930.39</v>
      </c>
      <c r="R42" s="58" t="n">
        <v>10034.41</v>
      </c>
    </row>
    <row r="43" customFormat="false" ht="25.35" hidden="false" customHeight="true" outlineLevel="3" collapsed="false">
      <c r="A43" s="28" t="s">
        <v>70</v>
      </c>
      <c r="B43" s="29" t="s">
        <v>71</v>
      </c>
      <c r="C43" s="30"/>
      <c r="D43" s="31" t="n">
        <v>1</v>
      </c>
      <c r="E43" s="64" t="n">
        <v>8075</v>
      </c>
      <c r="H43" s="61" t="n">
        <v>36</v>
      </c>
      <c r="I43" s="62" t="s">
        <v>71</v>
      </c>
      <c r="J43" s="62"/>
      <c r="K43" s="62"/>
      <c r="L43" s="62"/>
      <c r="M43" s="62"/>
      <c r="N43" s="62" t="s">
        <v>380</v>
      </c>
      <c r="O43" s="58" t="n">
        <v>8075</v>
      </c>
      <c r="P43" s="59" t="n">
        <v>1</v>
      </c>
      <c r="Q43" s="58" t="n">
        <v>8075</v>
      </c>
      <c r="R43" s="63"/>
    </row>
    <row r="44" customFormat="false" ht="25.35" hidden="false" customHeight="true" outlineLevel="3" collapsed="false">
      <c r="A44" s="28" t="s">
        <v>72</v>
      </c>
      <c r="B44" s="29" t="s">
        <v>73</v>
      </c>
      <c r="C44" s="30"/>
      <c r="D44" s="31" t="n">
        <v>1</v>
      </c>
      <c r="E44" s="64" t="n">
        <v>34005</v>
      </c>
      <c r="H44" s="61" t="n">
        <v>37</v>
      </c>
      <c r="I44" s="62" t="s">
        <v>73</v>
      </c>
      <c r="J44" s="62"/>
      <c r="K44" s="62"/>
      <c r="L44" s="62"/>
      <c r="M44" s="62"/>
      <c r="N44" s="62" t="s">
        <v>381</v>
      </c>
      <c r="O44" s="58" t="n">
        <v>34005</v>
      </c>
      <c r="P44" s="59" t="n">
        <v>1</v>
      </c>
      <c r="Q44" s="58" t="n">
        <v>34005</v>
      </c>
      <c r="R44" s="63"/>
    </row>
    <row r="45" customFormat="false" ht="14.25" hidden="false" customHeight="true" outlineLevel="3" collapsed="false">
      <c r="A45" s="28" t="s">
        <v>74</v>
      </c>
      <c r="B45" s="29" t="s">
        <v>75</v>
      </c>
      <c r="C45" s="30"/>
      <c r="D45" s="31" t="n">
        <v>1</v>
      </c>
      <c r="E45" s="64" t="n">
        <v>22177.75</v>
      </c>
      <c r="H45" s="61" t="n">
        <v>38</v>
      </c>
      <c r="I45" s="62" t="s">
        <v>75</v>
      </c>
      <c r="J45" s="62"/>
      <c r="K45" s="62"/>
      <c r="L45" s="62"/>
      <c r="M45" s="62"/>
      <c r="N45" s="62" t="s">
        <v>382</v>
      </c>
      <c r="O45" s="58" t="n">
        <v>22177.75</v>
      </c>
      <c r="P45" s="59" t="n">
        <v>1</v>
      </c>
      <c r="Q45" s="58" t="n">
        <v>22177.75</v>
      </c>
      <c r="R45" s="63"/>
    </row>
    <row r="46" customFormat="false" ht="19.4" hidden="false" customHeight="true" outlineLevel="3" collapsed="false">
      <c r="A46" s="28" t="s">
        <v>76</v>
      </c>
      <c r="B46" s="29" t="s">
        <v>77</v>
      </c>
      <c r="C46" s="30"/>
      <c r="D46" s="31" t="n">
        <v>1</v>
      </c>
      <c r="E46" s="64" t="n">
        <v>16235.7</v>
      </c>
      <c r="H46" s="61" t="n">
        <v>39</v>
      </c>
      <c r="I46" s="62" t="s">
        <v>77</v>
      </c>
      <c r="J46" s="62"/>
      <c r="K46" s="62"/>
      <c r="L46" s="62"/>
      <c r="M46" s="62"/>
      <c r="N46" s="62" t="s">
        <v>383</v>
      </c>
      <c r="O46" s="58" t="n">
        <v>16235.7</v>
      </c>
      <c r="P46" s="59" t="n">
        <v>1</v>
      </c>
      <c r="Q46" s="58" t="n">
        <v>16235.7</v>
      </c>
      <c r="R46" s="63"/>
    </row>
    <row r="47" customFormat="false" ht="19.4" hidden="false" customHeight="true" outlineLevel="3" collapsed="false">
      <c r="A47" s="28" t="s">
        <v>78</v>
      </c>
      <c r="B47" s="29" t="s">
        <v>79</v>
      </c>
      <c r="C47" s="30"/>
      <c r="D47" s="31" t="n">
        <v>1</v>
      </c>
      <c r="E47" s="64" t="n">
        <v>10630</v>
      </c>
      <c r="H47" s="61" t="n">
        <v>40</v>
      </c>
      <c r="I47" s="62" t="s">
        <v>79</v>
      </c>
      <c r="J47" s="62"/>
      <c r="K47" s="62"/>
      <c r="L47" s="62"/>
      <c r="M47" s="62"/>
      <c r="N47" s="62"/>
      <c r="O47" s="58" t="n">
        <v>10630</v>
      </c>
      <c r="P47" s="59" t="n">
        <v>1</v>
      </c>
      <c r="Q47" s="58" t="n">
        <v>10630</v>
      </c>
      <c r="R47" s="63"/>
    </row>
    <row r="48" customFormat="false" ht="19.4" hidden="false" customHeight="true" outlineLevel="3" collapsed="false">
      <c r="A48" s="28" t="s">
        <v>80</v>
      </c>
      <c r="B48" s="29" t="s">
        <v>81</v>
      </c>
      <c r="C48" s="30"/>
      <c r="D48" s="31" t="n">
        <v>1</v>
      </c>
      <c r="E48" s="64" t="n">
        <v>17850</v>
      </c>
      <c r="H48" s="61" t="n">
        <v>41</v>
      </c>
      <c r="I48" s="62" t="s">
        <v>81</v>
      </c>
      <c r="J48" s="62"/>
      <c r="K48" s="62"/>
      <c r="L48" s="62"/>
      <c r="M48" s="62"/>
      <c r="N48" s="62" t="s">
        <v>384</v>
      </c>
      <c r="O48" s="58" t="n">
        <v>17850</v>
      </c>
      <c r="P48" s="59" t="n">
        <v>1</v>
      </c>
      <c r="Q48" s="58" t="n">
        <v>17850</v>
      </c>
      <c r="R48" s="63"/>
    </row>
    <row r="49" customFormat="false" ht="25.35" hidden="false" customHeight="true" outlineLevel="3" collapsed="false">
      <c r="A49" s="28" t="s">
        <v>82</v>
      </c>
      <c r="B49" s="29" t="s">
        <v>83</v>
      </c>
      <c r="C49" s="30"/>
      <c r="D49" s="31" t="n">
        <v>1</v>
      </c>
      <c r="E49" s="64" t="n">
        <v>17850</v>
      </c>
      <c r="H49" s="61" t="n">
        <v>42</v>
      </c>
      <c r="I49" s="62" t="s">
        <v>83</v>
      </c>
      <c r="J49" s="62"/>
      <c r="K49" s="62"/>
      <c r="L49" s="62"/>
      <c r="M49" s="62"/>
      <c r="N49" s="62" t="s">
        <v>385</v>
      </c>
      <c r="O49" s="58" t="n">
        <v>17850</v>
      </c>
      <c r="P49" s="59" t="n">
        <v>1</v>
      </c>
      <c r="Q49" s="58" t="n">
        <v>17850</v>
      </c>
      <c r="R49" s="63"/>
    </row>
    <row r="50" customFormat="false" ht="25.35" hidden="false" customHeight="true" outlineLevel="3" collapsed="false">
      <c r="A50" s="28" t="s">
        <v>84</v>
      </c>
      <c r="B50" s="29" t="s">
        <v>85</v>
      </c>
      <c r="C50" s="30"/>
      <c r="D50" s="31" t="n">
        <v>1</v>
      </c>
      <c r="E50" s="64" t="n">
        <v>228795.94</v>
      </c>
      <c r="H50" s="61" t="n">
        <v>43</v>
      </c>
      <c r="I50" s="62" t="s">
        <v>85</v>
      </c>
      <c r="J50" s="62"/>
      <c r="K50" s="62"/>
      <c r="L50" s="62"/>
      <c r="M50" s="62"/>
      <c r="N50" s="62" t="s">
        <v>386</v>
      </c>
      <c r="O50" s="58" t="n">
        <v>228795.94</v>
      </c>
      <c r="P50" s="59" t="n">
        <v>1</v>
      </c>
      <c r="Q50" s="58" t="n">
        <v>124206.31</v>
      </c>
      <c r="R50" s="58" t="n">
        <v>104589.63</v>
      </c>
    </row>
    <row r="51" customFormat="false" ht="19.4" hidden="false" customHeight="true" outlineLevel="3" collapsed="false">
      <c r="A51" s="28" t="s">
        <v>86</v>
      </c>
      <c r="B51" s="29" t="s">
        <v>87</v>
      </c>
      <c r="C51" s="30"/>
      <c r="D51" s="31" t="n">
        <v>1</v>
      </c>
      <c r="E51" s="64" t="n">
        <v>10630</v>
      </c>
      <c r="H51" s="61" t="n">
        <v>44</v>
      </c>
      <c r="I51" s="62" t="s">
        <v>87</v>
      </c>
      <c r="J51" s="62"/>
      <c r="K51" s="62"/>
      <c r="L51" s="62"/>
      <c r="M51" s="62"/>
      <c r="N51" s="62"/>
      <c r="O51" s="58" t="n">
        <v>10630</v>
      </c>
      <c r="P51" s="59" t="n">
        <v>1</v>
      </c>
      <c r="Q51" s="58" t="n">
        <v>10630</v>
      </c>
      <c r="R51" s="63"/>
    </row>
    <row r="52" customFormat="false" ht="19.4" hidden="false" customHeight="true" outlineLevel="3" collapsed="false">
      <c r="A52" s="28" t="s">
        <v>88</v>
      </c>
      <c r="B52" s="29" t="s">
        <v>89</v>
      </c>
      <c r="C52" s="30"/>
      <c r="D52" s="31" t="n">
        <v>1</v>
      </c>
      <c r="E52" s="64" t="n">
        <v>14016.75</v>
      </c>
      <c r="H52" s="61" t="n">
        <v>45</v>
      </c>
      <c r="I52" s="62" t="s">
        <v>89</v>
      </c>
      <c r="J52" s="62"/>
      <c r="K52" s="62"/>
      <c r="L52" s="62"/>
      <c r="M52" s="62"/>
      <c r="N52" s="62" t="s">
        <v>387</v>
      </c>
      <c r="O52" s="58" t="n">
        <v>14016.75</v>
      </c>
      <c r="P52" s="59" t="n">
        <v>1</v>
      </c>
      <c r="Q52" s="58" t="n">
        <v>14016.75</v>
      </c>
      <c r="R52" s="63"/>
    </row>
    <row r="53" customFormat="false" ht="19.4" hidden="false" customHeight="true" outlineLevel="3" collapsed="false">
      <c r="A53" s="28" t="s">
        <v>90</v>
      </c>
      <c r="B53" s="29" t="s">
        <v>91</v>
      </c>
      <c r="C53" s="30"/>
      <c r="D53" s="31" t="n">
        <v>1</v>
      </c>
      <c r="E53" s="64" t="n">
        <v>29750</v>
      </c>
      <c r="H53" s="61" t="n">
        <v>46</v>
      </c>
      <c r="I53" s="62" t="s">
        <v>91</v>
      </c>
      <c r="J53" s="62"/>
      <c r="K53" s="62"/>
      <c r="L53" s="62"/>
      <c r="M53" s="62"/>
      <c r="N53" s="62" t="s">
        <v>388</v>
      </c>
      <c r="O53" s="58" t="n">
        <v>29750</v>
      </c>
      <c r="P53" s="59" t="n">
        <v>1</v>
      </c>
      <c r="Q53" s="58" t="n">
        <v>29750</v>
      </c>
      <c r="R53" s="63"/>
    </row>
    <row r="54" customFormat="false" ht="19.4" hidden="false" customHeight="true" outlineLevel="3" collapsed="false">
      <c r="A54" s="28" t="s">
        <v>92</v>
      </c>
      <c r="B54" s="33" t="s">
        <v>93</v>
      </c>
      <c r="C54" s="30"/>
      <c r="D54" s="31" t="n">
        <v>2</v>
      </c>
      <c r="E54" s="64" t="n">
        <v>31240</v>
      </c>
      <c r="H54" s="61" t="n">
        <v>47</v>
      </c>
      <c r="I54" s="62" t="s">
        <v>93</v>
      </c>
      <c r="J54" s="62"/>
      <c r="K54" s="62"/>
      <c r="L54" s="62"/>
      <c r="M54" s="62"/>
      <c r="N54" s="62"/>
      <c r="O54" s="58" t="n">
        <v>31240</v>
      </c>
      <c r="P54" s="59" t="n">
        <v>2</v>
      </c>
      <c r="Q54" s="58" t="n">
        <v>31240</v>
      </c>
      <c r="R54" s="63"/>
    </row>
    <row r="55" customFormat="false" ht="25.35" hidden="false" customHeight="true" outlineLevel="3" collapsed="false">
      <c r="A55" s="28" t="s">
        <v>94</v>
      </c>
      <c r="B55" s="29" t="s">
        <v>95</v>
      </c>
      <c r="C55" s="30"/>
      <c r="D55" s="31" t="n">
        <v>1</v>
      </c>
      <c r="E55" s="64" t="n">
        <v>178387.87</v>
      </c>
      <c r="H55" s="61" t="n">
        <v>48</v>
      </c>
      <c r="I55" s="62" t="s">
        <v>95</v>
      </c>
      <c r="J55" s="62"/>
      <c r="K55" s="62"/>
      <c r="L55" s="62"/>
      <c r="M55" s="62"/>
      <c r="N55" s="62" t="s">
        <v>389</v>
      </c>
      <c r="O55" s="58" t="n">
        <v>178387.87</v>
      </c>
      <c r="P55" s="59" t="n">
        <v>1</v>
      </c>
      <c r="Q55" s="58" t="n">
        <v>90406.04</v>
      </c>
      <c r="R55" s="58" t="n">
        <v>87981.83</v>
      </c>
    </row>
    <row r="56" customFormat="false" ht="19.4" hidden="false" customHeight="true" outlineLevel="3" collapsed="false">
      <c r="A56" s="28" t="s">
        <v>96</v>
      </c>
      <c r="B56" s="29" t="s">
        <v>97</v>
      </c>
      <c r="C56" s="30"/>
      <c r="D56" s="31" t="n">
        <v>1</v>
      </c>
      <c r="E56" s="64" t="n">
        <v>132825</v>
      </c>
      <c r="H56" s="61" t="n">
        <v>49</v>
      </c>
      <c r="I56" s="62" t="s">
        <v>97</v>
      </c>
      <c r="J56" s="62"/>
      <c r="K56" s="62"/>
      <c r="L56" s="62"/>
      <c r="M56" s="62"/>
      <c r="N56" s="62" t="s">
        <v>390</v>
      </c>
      <c r="O56" s="58" t="n">
        <v>132825</v>
      </c>
      <c r="P56" s="59" t="n">
        <v>1</v>
      </c>
      <c r="Q56" s="58" t="n">
        <v>64085.93</v>
      </c>
      <c r="R56" s="58" t="n">
        <v>68739.07</v>
      </c>
    </row>
    <row r="57" customFormat="false" ht="25.35" hidden="false" customHeight="true" outlineLevel="3" collapsed="false">
      <c r="A57" s="28" t="s">
        <v>98</v>
      </c>
      <c r="B57" s="29" t="s">
        <v>99</v>
      </c>
      <c r="C57" s="30"/>
      <c r="D57" s="31" t="n">
        <v>1</v>
      </c>
      <c r="E57" s="64" t="n">
        <v>54763</v>
      </c>
      <c r="H57" s="61" t="n">
        <v>50</v>
      </c>
      <c r="I57" s="62" t="s">
        <v>99</v>
      </c>
      <c r="J57" s="62"/>
      <c r="K57" s="62"/>
      <c r="L57" s="62"/>
      <c r="M57" s="62"/>
      <c r="N57" s="62" t="s">
        <v>391</v>
      </c>
      <c r="O57" s="58" t="n">
        <v>54763</v>
      </c>
      <c r="P57" s="59" t="n">
        <v>1</v>
      </c>
      <c r="Q57" s="58" t="n">
        <v>32252.9</v>
      </c>
      <c r="R57" s="58" t="n">
        <v>22510.1</v>
      </c>
    </row>
    <row r="58" customFormat="false" ht="25.35" hidden="false" customHeight="true" outlineLevel="3" collapsed="false">
      <c r="A58" s="28" t="s">
        <v>100</v>
      </c>
      <c r="B58" s="29" t="s">
        <v>101</v>
      </c>
      <c r="C58" s="30"/>
      <c r="D58" s="31" t="n">
        <v>1</v>
      </c>
      <c r="E58" s="64" t="n">
        <v>194870.26</v>
      </c>
      <c r="H58" s="61" t="n">
        <v>51</v>
      </c>
      <c r="I58" s="62" t="s">
        <v>101</v>
      </c>
      <c r="J58" s="62"/>
      <c r="K58" s="62"/>
      <c r="L58" s="62"/>
      <c r="M58" s="62"/>
      <c r="N58" s="62" t="s">
        <v>392</v>
      </c>
      <c r="O58" s="58" t="n">
        <v>194870.26</v>
      </c>
      <c r="P58" s="59" t="n">
        <v>1</v>
      </c>
      <c r="Q58" s="58" t="n">
        <v>98578.93</v>
      </c>
      <c r="R58" s="58" t="n">
        <v>96291.33</v>
      </c>
    </row>
    <row r="59" customFormat="false" ht="25.35" hidden="false" customHeight="true" outlineLevel="3" collapsed="false">
      <c r="A59" s="28" t="s">
        <v>102</v>
      </c>
      <c r="B59" s="29" t="s">
        <v>103</v>
      </c>
      <c r="C59" s="30"/>
      <c r="D59" s="31" t="n">
        <v>1</v>
      </c>
      <c r="E59" s="64" t="n">
        <v>194870.27</v>
      </c>
      <c r="H59" s="61" t="n">
        <v>52</v>
      </c>
      <c r="I59" s="62" t="s">
        <v>103</v>
      </c>
      <c r="J59" s="62"/>
      <c r="K59" s="62"/>
      <c r="L59" s="62"/>
      <c r="M59" s="62"/>
      <c r="N59" s="62" t="s">
        <v>393</v>
      </c>
      <c r="O59" s="58" t="n">
        <v>194870.27</v>
      </c>
      <c r="P59" s="59" t="n">
        <v>1</v>
      </c>
      <c r="Q59" s="58" t="n">
        <v>98579.41</v>
      </c>
      <c r="R59" s="58" t="n">
        <v>96290.86</v>
      </c>
    </row>
    <row r="60" customFormat="false" ht="25.35" hidden="false" customHeight="true" outlineLevel="3" collapsed="false">
      <c r="A60" s="28" t="s">
        <v>104</v>
      </c>
      <c r="B60" s="29" t="s">
        <v>105</v>
      </c>
      <c r="C60" s="30"/>
      <c r="D60" s="31" t="n">
        <v>1</v>
      </c>
      <c r="E60" s="64" t="n">
        <v>92571.47</v>
      </c>
      <c r="H60" s="61" t="n">
        <v>53</v>
      </c>
      <c r="I60" s="62" t="s">
        <v>105</v>
      </c>
      <c r="J60" s="62"/>
      <c r="K60" s="62"/>
      <c r="L60" s="62"/>
      <c r="M60" s="62"/>
      <c r="N60" s="62" t="s">
        <v>394</v>
      </c>
      <c r="O60" s="58" t="n">
        <v>92571.47</v>
      </c>
      <c r="P60" s="59" t="n">
        <v>1</v>
      </c>
      <c r="Q60" s="58" t="n">
        <v>51450.87</v>
      </c>
      <c r="R60" s="58" t="n">
        <v>41120.6</v>
      </c>
    </row>
    <row r="61" customFormat="false" ht="19.4" hidden="false" customHeight="true" outlineLevel="3" collapsed="false">
      <c r="A61" s="28" t="s">
        <v>106</v>
      </c>
      <c r="B61" s="29" t="s">
        <v>107</v>
      </c>
      <c r="C61" s="30"/>
      <c r="D61" s="31" t="n">
        <v>1</v>
      </c>
      <c r="E61" s="64" t="n">
        <v>499540.93</v>
      </c>
      <c r="H61" s="61" t="n">
        <v>54</v>
      </c>
      <c r="I61" s="62" t="s">
        <v>107</v>
      </c>
      <c r="J61" s="62"/>
      <c r="K61" s="62"/>
      <c r="L61" s="62"/>
      <c r="M61" s="62"/>
      <c r="N61" s="62" t="s">
        <v>395</v>
      </c>
      <c r="O61" s="58" t="n">
        <v>499540.93</v>
      </c>
      <c r="P61" s="59" t="n">
        <v>1</v>
      </c>
      <c r="Q61" s="58" t="n">
        <v>191022.97</v>
      </c>
      <c r="R61" s="58" t="n">
        <v>308517.96</v>
      </c>
    </row>
    <row r="62" customFormat="false" ht="25.35" hidden="false" customHeight="true" outlineLevel="3" collapsed="false">
      <c r="A62" s="28" t="s">
        <v>108</v>
      </c>
      <c r="B62" s="29" t="s">
        <v>109</v>
      </c>
      <c r="C62" s="30"/>
      <c r="D62" s="31" t="n">
        <v>1</v>
      </c>
      <c r="E62" s="64" t="n">
        <v>298600.14</v>
      </c>
      <c r="H62" s="61" t="n">
        <v>21</v>
      </c>
      <c r="I62" s="62" t="s">
        <v>109</v>
      </c>
      <c r="J62" s="62"/>
      <c r="K62" s="62"/>
      <c r="L62" s="62"/>
      <c r="M62" s="62"/>
      <c r="N62" s="62" t="s">
        <v>396</v>
      </c>
      <c r="O62" s="58" t="n">
        <v>298600.14</v>
      </c>
      <c r="P62" s="59" t="n">
        <v>1</v>
      </c>
      <c r="Q62" s="58" t="n">
        <v>143985.31</v>
      </c>
      <c r="R62" s="58" t="n">
        <v>154614.83</v>
      </c>
    </row>
    <row r="63" customFormat="false" ht="19.4" hidden="false" customHeight="true" outlineLevel="3" collapsed="false">
      <c r="A63" s="28" t="s">
        <v>110</v>
      </c>
      <c r="B63" s="29" t="s">
        <v>111</v>
      </c>
      <c r="C63" s="30"/>
      <c r="D63" s="31" t="n">
        <v>1</v>
      </c>
      <c r="E63" s="64" t="n">
        <v>29600</v>
      </c>
      <c r="H63" s="61" t="n">
        <v>55</v>
      </c>
      <c r="I63" s="62" t="s">
        <v>111</v>
      </c>
      <c r="J63" s="62"/>
      <c r="K63" s="62"/>
      <c r="L63" s="62"/>
      <c r="M63" s="62"/>
      <c r="N63" s="62" t="s">
        <v>397</v>
      </c>
      <c r="O63" s="58" t="n">
        <v>29600</v>
      </c>
      <c r="P63" s="59" t="n">
        <v>1</v>
      </c>
      <c r="Q63" s="58" t="n">
        <v>28525.94</v>
      </c>
      <c r="R63" s="58" t="n">
        <v>1074.06</v>
      </c>
    </row>
    <row r="64" customFormat="false" ht="25.35" hidden="false" customHeight="true" outlineLevel="3" collapsed="false">
      <c r="A64" s="28" t="s">
        <v>112</v>
      </c>
      <c r="B64" s="29" t="s">
        <v>113</v>
      </c>
      <c r="C64" s="30"/>
      <c r="D64" s="31" t="n">
        <v>1</v>
      </c>
      <c r="E64" s="64" t="n">
        <v>567745.35</v>
      </c>
      <c r="H64" s="61" t="n">
        <v>56</v>
      </c>
      <c r="I64" s="62" t="s">
        <v>113</v>
      </c>
      <c r="J64" s="62"/>
      <c r="K64" s="62"/>
      <c r="L64" s="62"/>
      <c r="M64" s="62"/>
      <c r="N64" s="62" t="s">
        <v>398</v>
      </c>
      <c r="O64" s="58" t="n">
        <v>567745.35</v>
      </c>
      <c r="P64" s="59" t="n">
        <v>1</v>
      </c>
      <c r="Q64" s="58" t="n">
        <v>293433.94</v>
      </c>
      <c r="R64" s="58" t="n">
        <v>274311.41</v>
      </c>
    </row>
    <row r="65" customFormat="false" ht="25.35" hidden="false" customHeight="true" outlineLevel="3" collapsed="false">
      <c r="A65" s="28" t="s">
        <v>114</v>
      </c>
      <c r="B65" s="29" t="s">
        <v>115</v>
      </c>
      <c r="C65" s="30"/>
      <c r="D65" s="31" t="n">
        <v>1</v>
      </c>
      <c r="E65" s="64" t="n">
        <v>15000</v>
      </c>
      <c r="H65" s="61" t="n">
        <v>57</v>
      </c>
      <c r="I65" s="62" t="s">
        <v>115</v>
      </c>
      <c r="J65" s="62"/>
      <c r="K65" s="62"/>
      <c r="L65" s="62"/>
      <c r="M65" s="62"/>
      <c r="N65" s="62" t="s">
        <v>399</v>
      </c>
      <c r="O65" s="58" t="n">
        <v>15000</v>
      </c>
      <c r="P65" s="59" t="n">
        <v>1</v>
      </c>
      <c r="Q65" s="58" t="n">
        <v>10459.08</v>
      </c>
      <c r="R65" s="58" t="n">
        <v>4540.92</v>
      </c>
    </row>
    <row r="66" customFormat="false" ht="19.4" hidden="false" customHeight="true" outlineLevel="3" collapsed="false">
      <c r="A66" s="28" t="s">
        <v>116</v>
      </c>
      <c r="B66" s="29" t="s">
        <v>117</v>
      </c>
      <c r="C66" s="30"/>
      <c r="D66" s="31" t="n">
        <v>1</v>
      </c>
      <c r="E66" s="64" t="n">
        <v>6900</v>
      </c>
      <c r="H66" s="61" t="n">
        <v>58</v>
      </c>
      <c r="I66" s="62" t="s">
        <v>117</v>
      </c>
      <c r="J66" s="62"/>
      <c r="K66" s="62"/>
      <c r="L66" s="62"/>
      <c r="M66" s="62"/>
      <c r="N66" s="62" t="s">
        <v>400</v>
      </c>
      <c r="O66" s="58" t="n">
        <v>6900</v>
      </c>
      <c r="P66" s="59" t="n">
        <v>1</v>
      </c>
      <c r="Q66" s="58" t="n">
        <v>6900</v>
      </c>
      <c r="R66" s="63"/>
    </row>
    <row r="67" customFormat="false" ht="19.4" hidden="false" customHeight="true" outlineLevel="3" collapsed="false">
      <c r="A67" s="28" t="s">
        <v>118</v>
      </c>
      <c r="B67" s="29" t="s">
        <v>119</v>
      </c>
      <c r="C67" s="30"/>
      <c r="D67" s="31" t="n">
        <v>1</v>
      </c>
      <c r="E67" s="64" t="n">
        <v>6200</v>
      </c>
      <c r="H67" s="61" t="n">
        <v>59</v>
      </c>
      <c r="I67" s="62" t="s">
        <v>119</v>
      </c>
      <c r="J67" s="62"/>
      <c r="K67" s="62"/>
      <c r="L67" s="62"/>
      <c r="M67" s="62"/>
      <c r="N67" s="62" t="s">
        <v>401</v>
      </c>
      <c r="O67" s="58" t="n">
        <v>6200</v>
      </c>
      <c r="P67" s="59" t="n">
        <v>1</v>
      </c>
      <c r="Q67" s="58" t="n">
        <v>6200</v>
      </c>
      <c r="R67" s="63"/>
    </row>
    <row r="68" customFormat="false" ht="19.4" hidden="false" customHeight="true" outlineLevel="3" collapsed="false">
      <c r="A68" s="28" t="s">
        <v>120</v>
      </c>
      <c r="B68" s="29" t="s">
        <v>121</v>
      </c>
      <c r="C68" s="30"/>
      <c r="D68" s="31" t="n">
        <v>1</v>
      </c>
      <c r="E68" s="64" t="n">
        <v>3966.67</v>
      </c>
      <c r="H68" s="61" t="n">
        <v>61</v>
      </c>
      <c r="I68" s="62" t="s">
        <v>121</v>
      </c>
      <c r="J68" s="62"/>
      <c r="K68" s="62"/>
      <c r="L68" s="62"/>
      <c r="M68" s="62"/>
      <c r="N68" s="62" t="s">
        <v>402</v>
      </c>
      <c r="O68" s="58" t="n">
        <v>3966.67</v>
      </c>
      <c r="P68" s="59" t="n">
        <v>1</v>
      </c>
      <c r="Q68" s="58" t="n">
        <v>3966.67</v>
      </c>
      <c r="R68" s="63"/>
    </row>
    <row r="69" customFormat="false" ht="19.4" hidden="false" customHeight="true" outlineLevel="3" collapsed="false">
      <c r="A69" s="28" t="s">
        <v>122</v>
      </c>
      <c r="B69" s="29" t="s">
        <v>123</v>
      </c>
      <c r="C69" s="30"/>
      <c r="D69" s="31" t="n">
        <v>4</v>
      </c>
      <c r="E69" s="64" t="n">
        <v>14399</v>
      </c>
      <c r="H69" s="61" t="n">
        <v>62</v>
      </c>
      <c r="I69" s="62" t="s">
        <v>123</v>
      </c>
      <c r="J69" s="62"/>
      <c r="K69" s="62"/>
      <c r="L69" s="62"/>
      <c r="M69" s="62"/>
      <c r="N69" s="62"/>
      <c r="O69" s="58" t="n">
        <v>14399</v>
      </c>
      <c r="P69" s="59" t="n">
        <v>4</v>
      </c>
      <c r="Q69" s="58" t="n">
        <v>14399</v>
      </c>
      <c r="R69" s="63"/>
    </row>
    <row r="70" customFormat="false" ht="19.4" hidden="false" customHeight="true" outlineLevel="3" collapsed="false">
      <c r="A70" s="28" t="s">
        <v>124</v>
      </c>
      <c r="B70" s="29" t="s">
        <v>125</v>
      </c>
      <c r="C70" s="30"/>
      <c r="D70" s="31" t="n">
        <v>1</v>
      </c>
      <c r="E70" s="64" t="n">
        <v>3730</v>
      </c>
      <c r="H70" s="61" t="n">
        <v>64</v>
      </c>
      <c r="I70" s="62" t="s">
        <v>125</v>
      </c>
      <c r="J70" s="62"/>
      <c r="K70" s="62"/>
      <c r="L70" s="62"/>
      <c r="M70" s="62"/>
      <c r="N70" s="62"/>
      <c r="O70" s="58" t="n">
        <v>3730</v>
      </c>
      <c r="P70" s="59" t="n">
        <v>1</v>
      </c>
      <c r="Q70" s="58" t="n">
        <v>3730</v>
      </c>
      <c r="R70" s="63"/>
    </row>
    <row r="71" customFormat="false" ht="19.4" hidden="false" customHeight="true" outlineLevel="3" collapsed="false">
      <c r="A71" s="28" t="s">
        <v>126</v>
      </c>
      <c r="B71" s="29" t="s">
        <v>127</v>
      </c>
      <c r="C71" s="30"/>
      <c r="D71" s="31" t="n">
        <v>1</v>
      </c>
      <c r="E71" s="64" t="n">
        <v>20315.59</v>
      </c>
      <c r="H71" s="61" t="n">
        <v>66</v>
      </c>
      <c r="I71" s="62" t="s">
        <v>127</v>
      </c>
      <c r="J71" s="62"/>
      <c r="K71" s="62"/>
      <c r="L71" s="62"/>
      <c r="M71" s="62"/>
      <c r="N71" s="62" t="s">
        <v>403</v>
      </c>
      <c r="O71" s="58" t="n">
        <v>20315.59</v>
      </c>
      <c r="P71" s="59" t="n">
        <v>1</v>
      </c>
      <c r="Q71" s="58" t="n">
        <v>19381.03</v>
      </c>
      <c r="R71" s="65" t="n">
        <v>934.56</v>
      </c>
    </row>
    <row r="72" customFormat="false" ht="19.4" hidden="false" customHeight="true" outlineLevel="3" collapsed="false">
      <c r="A72" s="28" t="s">
        <v>128</v>
      </c>
      <c r="B72" s="29" t="s">
        <v>129</v>
      </c>
      <c r="C72" s="30"/>
      <c r="D72" s="31" t="n">
        <v>1</v>
      </c>
      <c r="E72" s="64" t="n">
        <v>44650</v>
      </c>
      <c r="H72" s="61" t="n">
        <v>67</v>
      </c>
      <c r="I72" s="62" t="s">
        <v>129</v>
      </c>
      <c r="J72" s="62"/>
      <c r="K72" s="62"/>
      <c r="L72" s="62"/>
      <c r="M72" s="62"/>
      <c r="N72" s="62" t="s">
        <v>404</v>
      </c>
      <c r="O72" s="58" t="n">
        <v>44650</v>
      </c>
      <c r="P72" s="59" t="n">
        <v>1</v>
      </c>
      <c r="Q72" s="58" t="n">
        <v>44642.08</v>
      </c>
      <c r="R72" s="65" t="n">
        <v>7.92</v>
      </c>
    </row>
    <row r="73" customFormat="false" ht="25.35" hidden="false" customHeight="true" outlineLevel="3" collapsed="false">
      <c r="A73" s="28" t="s">
        <v>130</v>
      </c>
      <c r="B73" s="29" t="s">
        <v>131</v>
      </c>
      <c r="C73" s="30"/>
      <c r="D73" s="31" t="n">
        <v>1</v>
      </c>
      <c r="E73" s="64" t="n">
        <v>84054.12</v>
      </c>
      <c r="H73" s="61" t="n">
        <v>68</v>
      </c>
      <c r="I73" s="62" t="s">
        <v>131</v>
      </c>
      <c r="J73" s="62"/>
      <c r="K73" s="62"/>
      <c r="L73" s="62"/>
      <c r="M73" s="62"/>
      <c r="N73" s="62" t="s">
        <v>405</v>
      </c>
      <c r="O73" s="58" t="n">
        <v>84054.12</v>
      </c>
      <c r="P73" s="59" t="n">
        <v>1</v>
      </c>
      <c r="Q73" s="58" t="n">
        <v>79593.33</v>
      </c>
      <c r="R73" s="58" t="n">
        <v>4460.79</v>
      </c>
    </row>
    <row r="74" customFormat="false" ht="25.35" hidden="false" customHeight="true" outlineLevel="3" collapsed="false">
      <c r="A74" s="28" t="s">
        <v>132</v>
      </c>
      <c r="B74" s="29" t="s">
        <v>133</v>
      </c>
      <c r="C74" s="30"/>
      <c r="D74" s="31" t="n">
        <v>1</v>
      </c>
      <c r="E74" s="64" t="n">
        <v>31400</v>
      </c>
      <c r="H74" s="61" t="n">
        <v>69</v>
      </c>
      <c r="I74" s="62" t="s">
        <v>133</v>
      </c>
      <c r="J74" s="62"/>
      <c r="K74" s="62"/>
      <c r="L74" s="62"/>
      <c r="M74" s="62"/>
      <c r="N74" s="62" t="s">
        <v>406</v>
      </c>
      <c r="O74" s="58" t="n">
        <v>31400</v>
      </c>
      <c r="P74" s="59" t="n">
        <v>1</v>
      </c>
      <c r="Q74" s="58" t="n">
        <v>26992.86</v>
      </c>
      <c r="R74" s="58" t="n">
        <v>4407.14</v>
      </c>
    </row>
    <row r="75" customFormat="false" ht="25.35" hidden="false" customHeight="true" outlineLevel="3" collapsed="false">
      <c r="A75" s="28" t="s">
        <v>134</v>
      </c>
      <c r="B75" s="29" t="s">
        <v>135</v>
      </c>
      <c r="C75" s="30"/>
      <c r="D75" s="31" t="n">
        <v>1</v>
      </c>
      <c r="E75" s="64" t="n">
        <v>27600</v>
      </c>
      <c r="H75" s="61" t="n">
        <v>70</v>
      </c>
      <c r="I75" s="62" t="s">
        <v>135</v>
      </c>
      <c r="J75" s="62"/>
      <c r="K75" s="62"/>
      <c r="L75" s="62"/>
      <c r="M75" s="62"/>
      <c r="N75" s="62" t="s">
        <v>407</v>
      </c>
      <c r="O75" s="58" t="n">
        <v>27600</v>
      </c>
      <c r="P75" s="59" t="n">
        <v>1</v>
      </c>
      <c r="Q75" s="58" t="n">
        <v>23403.17</v>
      </c>
      <c r="R75" s="58" t="n">
        <v>4196.83</v>
      </c>
    </row>
    <row r="76" customFormat="false" ht="25.35" hidden="false" customHeight="true" outlineLevel="3" collapsed="false">
      <c r="A76" s="28" t="s">
        <v>136</v>
      </c>
      <c r="B76" s="29" t="s">
        <v>137</v>
      </c>
      <c r="C76" s="30"/>
      <c r="D76" s="31" t="n">
        <v>1</v>
      </c>
      <c r="E76" s="64" t="n">
        <v>183906.79</v>
      </c>
      <c r="H76" s="61" t="n">
        <v>71</v>
      </c>
      <c r="I76" s="62" t="s">
        <v>137</v>
      </c>
      <c r="J76" s="62"/>
      <c r="K76" s="62"/>
      <c r="L76" s="62"/>
      <c r="M76" s="62"/>
      <c r="N76" s="62" t="s">
        <v>408</v>
      </c>
      <c r="O76" s="58" t="n">
        <v>183906.79</v>
      </c>
      <c r="P76" s="59" t="n">
        <v>1</v>
      </c>
      <c r="Q76" s="58" t="n">
        <v>68286.12</v>
      </c>
      <c r="R76" s="58" t="n">
        <v>115620.67</v>
      </c>
    </row>
    <row r="77" customFormat="false" ht="25.35" hidden="false" customHeight="true" outlineLevel="3" collapsed="false">
      <c r="A77" s="28" t="s">
        <v>138</v>
      </c>
      <c r="B77" s="29" t="s">
        <v>139</v>
      </c>
      <c r="C77" s="30"/>
      <c r="D77" s="31" t="n">
        <v>1</v>
      </c>
      <c r="E77" s="64" t="n">
        <v>53430.27</v>
      </c>
      <c r="H77" s="61" t="n">
        <v>72</v>
      </c>
      <c r="I77" s="62" t="s">
        <v>139</v>
      </c>
      <c r="J77" s="62"/>
      <c r="K77" s="62"/>
      <c r="L77" s="62"/>
      <c r="M77" s="62"/>
      <c r="N77" s="62" t="s">
        <v>409</v>
      </c>
      <c r="O77" s="58" t="n">
        <v>53430.27</v>
      </c>
      <c r="P77" s="59" t="n">
        <v>1</v>
      </c>
      <c r="Q77" s="58" t="n">
        <v>38752.67</v>
      </c>
      <c r="R77" s="58" t="n">
        <v>14677.6</v>
      </c>
    </row>
    <row r="78" customFormat="false" ht="25.35" hidden="false" customHeight="true" outlineLevel="3" collapsed="false">
      <c r="A78" s="28" t="s">
        <v>140</v>
      </c>
      <c r="B78" s="29" t="s">
        <v>139</v>
      </c>
      <c r="C78" s="30"/>
      <c r="D78" s="31" t="n">
        <v>1</v>
      </c>
      <c r="E78" s="64" t="n">
        <v>53430.27</v>
      </c>
      <c r="H78" s="61" t="n">
        <v>73</v>
      </c>
      <c r="I78" s="62" t="s">
        <v>139</v>
      </c>
      <c r="J78" s="62"/>
      <c r="K78" s="62"/>
      <c r="L78" s="62"/>
      <c r="M78" s="62"/>
      <c r="N78" s="62" t="s">
        <v>410</v>
      </c>
      <c r="O78" s="58" t="n">
        <v>53430.27</v>
      </c>
      <c r="P78" s="59" t="n">
        <v>1</v>
      </c>
      <c r="Q78" s="58" t="n">
        <v>38752.67</v>
      </c>
      <c r="R78" s="58" t="n">
        <v>14677.6</v>
      </c>
    </row>
    <row r="79" customFormat="false" ht="25.35" hidden="false" customHeight="true" outlineLevel="3" collapsed="false">
      <c r="A79" s="28" t="s">
        <v>141</v>
      </c>
      <c r="B79" s="29" t="s">
        <v>139</v>
      </c>
      <c r="C79" s="30"/>
      <c r="D79" s="31" t="n">
        <v>1</v>
      </c>
      <c r="E79" s="64" t="n">
        <v>53430.27</v>
      </c>
      <c r="H79" s="61" t="n">
        <v>74</v>
      </c>
      <c r="I79" s="62" t="s">
        <v>139</v>
      </c>
      <c r="J79" s="62"/>
      <c r="K79" s="62"/>
      <c r="L79" s="62"/>
      <c r="M79" s="62"/>
      <c r="N79" s="62" t="s">
        <v>411</v>
      </c>
      <c r="O79" s="58" t="n">
        <v>53430.27</v>
      </c>
      <c r="P79" s="59" t="n">
        <v>1</v>
      </c>
      <c r="Q79" s="58" t="n">
        <v>38752.67</v>
      </c>
      <c r="R79" s="58" t="n">
        <v>14677.6</v>
      </c>
    </row>
    <row r="80" customFormat="false" ht="25.35" hidden="false" customHeight="true" outlineLevel="3" collapsed="false">
      <c r="A80" s="28" t="s">
        <v>142</v>
      </c>
      <c r="B80" s="29" t="s">
        <v>139</v>
      </c>
      <c r="C80" s="30"/>
      <c r="D80" s="31" t="n">
        <v>1</v>
      </c>
      <c r="E80" s="72" t="n">
        <v>53430.27</v>
      </c>
      <c r="H80" s="61" t="n">
        <v>75</v>
      </c>
      <c r="I80" s="62" t="s">
        <v>139</v>
      </c>
      <c r="J80" s="62"/>
      <c r="K80" s="62"/>
      <c r="L80" s="62"/>
      <c r="M80" s="62"/>
      <c r="N80" s="62" t="s">
        <v>412</v>
      </c>
      <c r="O80" s="58" t="n">
        <v>53430.27</v>
      </c>
      <c r="P80" s="59" t="n">
        <v>1</v>
      </c>
      <c r="Q80" s="58" t="n">
        <v>38752.67</v>
      </c>
      <c r="R80" s="58" t="n">
        <v>14677.6</v>
      </c>
    </row>
    <row r="81" customFormat="false" ht="25.35" hidden="false" customHeight="true" outlineLevel="3" collapsed="false">
      <c r="A81" s="28" t="s">
        <v>143</v>
      </c>
      <c r="B81" s="29" t="s">
        <v>139</v>
      </c>
      <c r="C81" s="30"/>
      <c r="D81" s="31" t="n">
        <v>1</v>
      </c>
      <c r="E81" s="64" t="n">
        <v>53430.27</v>
      </c>
      <c r="H81" s="61" t="n">
        <v>76</v>
      </c>
      <c r="I81" s="62" t="s">
        <v>139</v>
      </c>
      <c r="J81" s="62"/>
      <c r="K81" s="62"/>
      <c r="L81" s="62"/>
      <c r="M81" s="62"/>
      <c r="N81" s="62" t="s">
        <v>413</v>
      </c>
      <c r="O81" s="58" t="n">
        <v>53430.27</v>
      </c>
      <c r="P81" s="59" t="n">
        <v>1</v>
      </c>
      <c r="Q81" s="58" t="n">
        <v>38752.67</v>
      </c>
      <c r="R81" s="58" t="n">
        <v>14677.6</v>
      </c>
    </row>
    <row r="82" customFormat="false" ht="25.35" hidden="false" customHeight="true" outlineLevel="3" collapsed="false">
      <c r="A82" s="28" t="s">
        <v>144</v>
      </c>
      <c r="B82" s="29" t="s">
        <v>139</v>
      </c>
      <c r="C82" s="30"/>
      <c r="D82" s="31" t="n">
        <v>1</v>
      </c>
      <c r="E82" s="64" t="n">
        <v>53430.27</v>
      </c>
      <c r="H82" s="61" t="n">
        <v>77</v>
      </c>
      <c r="I82" s="62" t="s">
        <v>139</v>
      </c>
      <c r="J82" s="62"/>
      <c r="K82" s="62"/>
      <c r="L82" s="62"/>
      <c r="M82" s="62"/>
      <c r="N82" s="62" t="s">
        <v>414</v>
      </c>
      <c r="O82" s="58" t="n">
        <v>53430.27</v>
      </c>
      <c r="P82" s="59" t="n">
        <v>1</v>
      </c>
      <c r="Q82" s="58" t="n">
        <v>38752.67</v>
      </c>
      <c r="R82" s="58" t="n">
        <v>14677.6</v>
      </c>
    </row>
    <row r="83" customFormat="false" ht="25.35" hidden="false" customHeight="true" outlineLevel="3" collapsed="false">
      <c r="A83" s="28" t="s">
        <v>145</v>
      </c>
      <c r="B83" s="29" t="s">
        <v>146</v>
      </c>
      <c r="C83" s="30"/>
      <c r="D83" s="31" t="n">
        <v>1</v>
      </c>
      <c r="E83" s="64" t="n">
        <v>25400</v>
      </c>
      <c r="H83" s="61" t="n">
        <v>78</v>
      </c>
      <c r="I83" s="62" t="s">
        <v>146</v>
      </c>
      <c r="J83" s="62"/>
      <c r="K83" s="62"/>
      <c r="L83" s="62"/>
      <c r="M83" s="62"/>
      <c r="N83" s="62" t="s">
        <v>415</v>
      </c>
      <c r="O83" s="58" t="n">
        <v>25400</v>
      </c>
      <c r="P83" s="59" t="n">
        <v>1</v>
      </c>
      <c r="Q83" s="58" t="n">
        <v>21631.51</v>
      </c>
      <c r="R83" s="58" t="n">
        <v>3768.49</v>
      </c>
    </row>
    <row r="84" customFormat="false" ht="25.35" hidden="false" customHeight="true" outlineLevel="3" collapsed="false">
      <c r="A84" s="28" t="s">
        <v>147</v>
      </c>
      <c r="B84" s="29" t="s">
        <v>148</v>
      </c>
      <c r="C84" s="30"/>
      <c r="D84" s="31" t="n">
        <v>5</v>
      </c>
      <c r="E84" s="64" t="n">
        <v>59100.35</v>
      </c>
      <c r="H84" s="61" t="n">
        <v>79</v>
      </c>
      <c r="I84" s="62" t="s">
        <v>148</v>
      </c>
      <c r="J84" s="62"/>
      <c r="K84" s="62"/>
      <c r="L84" s="62"/>
      <c r="M84" s="62"/>
      <c r="N84" s="62"/>
      <c r="O84" s="58" t="n">
        <v>59100.35</v>
      </c>
      <c r="P84" s="59" t="n">
        <v>5</v>
      </c>
      <c r="Q84" s="58" t="n">
        <v>59100.35</v>
      </c>
      <c r="R84" s="63"/>
    </row>
    <row r="85" customFormat="false" ht="25.35" hidden="false" customHeight="true" outlineLevel="3" collapsed="false">
      <c r="A85" s="28" t="s">
        <v>149</v>
      </c>
      <c r="B85" s="29" t="s">
        <v>150</v>
      </c>
      <c r="C85" s="30"/>
      <c r="D85" s="31" t="n">
        <v>4</v>
      </c>
      <c r="E85" s="64" t="n">
        <v>46468.68</v>
      </c>
      <c r="H85" s="61" t="n">
        <v>81</v>
      </c>
      <c r="I85" s="62" t="s">
        <v>150</v>
      </c>
      <c r="J85" s="62"/>
      <c r="K85" s="62"/>
      <c r="L85" s="62"/>
      <c r="M85" s="62"/>
      <c r="N85" s="62"/>
      <c r="O85" s="58" t="n">
        <v>46468.68</v>
      </c>
      <c r="P85" s="59" t="n">
        <v>4</v>
      </c>
      <c r="Q85" s="58" t="n">
        <v>46468.68</v>
      </c>
      <c r="R85" s="63"/>
    </row>
    <row r="86" customFormat="false" ht="19.4" hidden="false" customHeight="true" outlineLevel="3" collapsed="false">
      <c r="A86" s="28" t="s">
        <v>151</v>
      </c>
      <c r="B86" s="29" t="s">
        <v>152</v>
      </c>
      <c r="C86" s="30"/>
      <c r="D86" s="31" t="n">
        <v>1</v>
      </c>
      <c r="E86" s="64" t="n">
        <v>95396.61</v>
      </c>
      <c r="H86" s="61" t="n">
        <v>83</v>
      </c>
      <c r="I86" s="62" t="s">
        <v>152</v>
      </c>
      <c r="J86" s="62"/>
      <c r="K86" s="62"/>
      <c r="L86" s="62"/>
      <c r="M86" s="62"/>
      <c r="N86" s="62" t="s">
        <v>416</v>
      </c>
      <c r="O86" s="58" t="n">
        <v>95396.61</v>
      </c>
      <c r="P86" s="59" t="n">
        <v>1</v>
      </c>
      <c r="Q86" s="58" t="n">
        <v>36249.71</v>
      </c>
      <c r="R86" s="58" t="n">
        <v>59146.9</v>
      </c>
    </row>
    <row r="87" customFormat="false" ht="25.35" hidden="false" customHeight="true" outlineLevel="3" collapsed="false">
      <c r="A87" s="28" t="s">
        <v>153</v>
      </c>
      <c r="B87" s="29" t="s">
        <v>154</v>
      </c>
      <c r="C87" s="30"/>
      <c r="D87" s="31" t="n">
        <v>1</v>
      </c>
      <c r="E87" s="64" t="n">
        <v>95396.61</v>
      </c>
      <c r="H87" s="61" t="n">
        <v>84</v>
      </c>
      <c r="I87" s="62" t="s">
        <v>154</v>
      </c>
      <c r="J87" s="62"/>
      <c r="K87" s="62"/>
      <c r="L87" s="62"/>
      <c r="M87" s="62"/>
      <c r="N87" s="62" t="s">
        <v>417</v>
      </c>
      <c r="O87" s="58" t="n">
        <v>95396.61</v>
      </c>
      <c r="P87" s="59" t="n">
        <v>1</v>
      </c>
      <c r="Q87" s="58" t="n">
        <v>36249.71</v>
      </c>
      <c r="R87" s="58" t="n">
        <v>59146.9</v>
      </c>
    </row>
    <row r="88" customFormat="false" ht="25.35" hidden="false" customHeight="true" outlineLevel="3" collapsed="false">
      <c r="A88" s="28" t="s">
        <v>155</v>
      </c>
      <c r="B88" s="29" t="s">
        <v>156</v>
      </c>
      <c r="C88" s="30"/>
      <c r="D88" s="31" t="n">
        <v>1</v>
      </c>
      <c r="E88" s="64" t="n">
        <v>11644.07</v>
      </c>
      <c r="H88" s="61" t="n">
        <v>85</v>
      </c>
      <c r="I88" s="62" t="s">
        <v>156</v>
      </c>
      <c r="J88" s="62"/>
      <c r="K88" s="62"/>
      <c r="L88" s="62"/>
      <c r="M88" s="62"/>
      <c r="N88" s="62" t="s">
        <v>418</v>
      </c>
      <c r="O88" s="58" t="n">
        <v>11644.07</v>
      </c>
      <c r="P88" s="59" t="n">
        <v>1</v>
      </c>
      <c r="Q88" s="58" t="n">
        <v>11644.07</v>
      </c>
      <c r="R88" s="63"/>
    </row>
    <row r="89" customFormat="false" ht="25.35" hidden="false" customHeight="true" outlineLevel="3" collapsed="false">
      <c r="A89" s="28" t="s">
        <v>157</v>
      </c>
      <c r="B89" s="29" t="s">
        <v>158</v>
      </c>
      <c r="C89" s="30"/>
      <c r="D89" s="31" t="n">
        <v>1</v>
      </c>
      <c r="E89" s="64" t="n">
        <v>11644.07</v>
      </c>
      <c r="H89" s="61" t="n">
        <v>86</v>
      </c>
      <c r="I89" s="62" t="s">
        <v>158</v>
      </c>
      <c r="J89" s="62"/>
      <c r="K89" s="62"/>
      <c r="L89" s="62"/>
      <c r="M89" s="62"/>
      <c r="N89" s="62" t="s">
        <v>419</v>
      </c>
      <c r="O89" s="58" t="n">
        <v>11644.07</v>
      </c>
      <c r="P89" s="59" t="n">
        <v>1</v>
      </c>
      <c r="Q89" s="58" t="n">
        <v>11644.07</v>
      </c>
      <c r="R89" s="63"/>
    </row>
    <row r="90" customFormat="false" ht="19.4" hidden="false" customHeight="true" outlineLevel="3" collapsed="false">
      <c r="A90" s="28" t="s">
        <v>159</v>
      </c>
      <c r="B90" s="29" t="s">
        <v>160</v>
      </c>
      <c r="C90" s="30"/>
      <c r="D90" s="31" t="n">
        <v>1</v>
      </c>
      <c r="E90" s="64" t="n">
        <v>196512.8</v>
      </c>
      <c r="H90" s="61" t="n">
        <v>87</v>
      </c>
      <c r="I90" s="62" t="s">
        <v>160</v>
      </c>
      <c r="J90" s="62"/>
      <c r="K90" s="62"/>
      <c r="L90" s="62"/>
      <c r="M90" s="62"/>
      <c r="N90" s="62" t="s">
        <v>420</v>
      </c>
      <c r="O90" s="58" t="n">
        <v>196512.8</v>
      </c>
      <c r="P90" s="59" t="n">
        <v>1</v>
      </c>
      <c r="Q90" s="58" t="n">
        <v>73796.58</v>
      </c>
      <c r="R90" s="58" t="n">
        <v>122716.22</v>
      </c>
    </row>
    <row r="91" customFormat="false" ht="25.35" hidden="false" customHeight="true" outlineLevel="3" collapsed="false">
      <c r="A91" s="28" t="s">
        <v>161</v>
      </c>
      <c r="B91" s="29" t="s">
        <v>162</v>
      </c>
      <c r="C91" s="30"/>
      <c r="D91" s="31" t="n">
        <v>1</v>
      </c>
      <c r="E91" s="64" t="n">
        <v>187247.46</v>
      </c>
      <c r="H91" s="61" t="n">
        <v>88</v>
      </c>
      <c r="I91" s="62" t="s">
        <v>162</v>
      </c>
      <c r="J91" s="62"/>
      <c r="K91" s="62"/>
      <c r="L91" s="62"/>
      <c r="M91" s="62"/>
      <c r="N91" s="62" t="s">
        <v>421</v>
      </c>
      <c r="O91" s="58" t="n">
        <v>187247.46</v>
      </c>
      <c r="P91" s="59" t="n">
        <v>1</v>
      </c>
      <c r="Q91" s="58" t="n">
        <v>184496.56</v>
      </c>
      <c r="R91" s="58" t="n">
        <v>2750.9</v>
      </c>
    </row>
    <row r="92" customFormat="false" ht="19.4" hidden="false" customHeight="true" outlineLevel="3" collapsed="false">
      <c r="A92" s="28" t="s">
        <v>163</v>
      </c>
      <c r="B92" s="29" t="s">
        <v>164</v>
      </c>
      <c r="C92" s="30"/>
      <c r="D92" s="31" t="n">
        <v>1</v>
      </c>
      <c r="E92" s="64" t="n">
        <v>5172.25</v>
      </c>
      <c r="H92" s="61" t="n">
        <v>89</v>
      </c>
      <c r="I92" s="62" t="s">
        <v>164</v>
      </c>
      <c r="J92" s="62"/>
      <c r="K92" s="62"/>
      <c r="L92" s="62"/>
      <c r="M92" s="62"/>
      <c r="N92" s="62" t="s">
        <v>422</v>
      </c>
      <c r="O92" s="58" t="n">
        <v>5172.25</v>
      </c>
      <c r="P92" s="59" t="n">
        <v>1</v>
      </c>
      <c r="Q92" s="58" t="n">
        <v>5172.25</v>
      </c>
      <c r="R92" s="63"/>
    </row>
    <row r="93" customFormat="false" ht="19.4" hidden="false" customHeight="true" outlineLevel="3" collapsed="false">
      <c r="A93" s="28" t="s">
        <v>165</v>
      </c>
      <c r="B93" s="29" t="s">
        <v>166</v>
      </c>
      <c r="C93" s="30"/>
      <c r="D93" s="31" t="n">
        <v>1</v>
      </c>
      <c r="E93" s="64" t="n">
        <v>134815.87</v>
      </c>
      <c r="H93" s="61" t="n">
        <v>91</v>
      </c>
      <c r="I93" s="62" t="s">
        <v>166</v>
      </c>
      <c r="J93" s="62"/>
      <c r="K93" s="62"/>
      <c r="L93" s="62"/>
      <c r="M93" s="62"/>
      <c r="N93" s="62" t="s">
        <v>423</v>
      </c>
      <c r="O93" s="58" t="n">
        <v>134815.87</v>
      </c>
      <c r="P93" s="59" t="n">
        <v>1</v>
      </c>
      <c r="Q93" s="58" t="n">
        <v>114957.72</v>
      </c>
      <c r="R93" s="58" t="n">
        <v>19858.15</v>
      </c>
    </row>
    <row r="94" customFormat="false" ht="19.4" hidden="false" customHeight="true" outlineLevel="3" collapsed="false">
      <c r="A94" s="28" t="s">
        <v>167</v>
      </c>
      <c r="B94" s="29" t="s">
        <v>168</v>
      </c>
      <c r="C94" s="30"/>
      <c r="D94" s="31" t="n">
        <v>1</v>
      </c>
      <c r="E94" s="64" t="n">
        <v>40380.91</v>
      </c>
      <c r="H94" s="61" t="n">
        <v>92</v>
      </c>
      <c r="I94" s="62" t="s">
        <v>168</v>
      </c>
      <c r="J94" s="62"/>
      <c r="K94" s="62"/>
      <c r="L94" s="62"/>
      <c r="M94" s="62"/>
      <c r="N94" s="62" t="s">
        <v>424</v>
      </c>
      <c r="O94" s="58" t="n">
        <v>40380.91</v>
      </c>
      <c r="P94" s="59" t="n">
        <v>1</v>
      </c>
      <c r="Q94" s="58" t="n">
        <v>28013.88</v>
      </c>
      <c r="R94" s="58" t="n">
        <v>12367.03</v>
      </c>
    </row>
    <row r="95" customFormat="false" ht="19.4" hidden="false" customHeight="true" outlineLevel="3" collapsed="false">
      <c r="A95" s="28" t="s">
        <v>169</v>
      </c>
      <c r="B95" s="29" t="s">
        <v>170</v>
      </c>
      <c r="C95" s="30"/>
      <c r="D95" s="31" t="n">
        <v>1</v>
      </c>
      <c r="E95" s="64" t="n">
        <v>43679.45</v>
      </c>
      <c r="H95" s="61" t="n">
        <v>93</v>
      </c>
      <c r="I95" s="62" t="s">
        <v>170</v>
      </c>
      <c r="J95" s="62"/>
      <c r="K95" s="62"/>
      <c r="L95" s="62"/>
      <c r="M95" s="62"/>
      <c r="N95" s="62" t="s">
        <v>425</v>
      </c>
      <c r="O95" s="58" t="n">
        <v>43679.45</v>
      </c>
      <c r="P95" s="59" t="n">
        <v>1</v>
      </c>
      <c r="Q95" s="58" t="n">
        <v>30849.02</v>
      </c>
      <c r="R95" s="58" t="n">
        <v>12830.43</v>
      </c>
    </row>
    <row r="96" customFormat="false" ht="19.4" hidden="false" customHeight="true" outlineLevel="3" collapsed="false">
      <c r="A96" s="28" t="s">
        <v>171</v>
      </c>
      <c r="B96" s="29" t="s">
        <v>172</v>
      </c>
      <c r="C96" s="30"/>
      <c r="D96" s="31" t="n">
        <v>1</v>
      </c>
      <c r="E96" s="64" t="n">
        <v>134349.07</v>
      </c>
      <c r="H96" s="61" t="n">
        <v>94</v>
      </c>
      <c r="I96" s="62" t="s">
        <v>172</v>
      </c>
      <c r="J96" s="62"/>
      <c r="K96" s="62"/>
      <c r="L96" s="62"/>
      <c r="M96" s="62"/>
      <c r="N96" s="62" t="s">
        <v>426</v>
      </c>
      <c r="O96" s="58" t="n">
        <v>134349.07</v>
      </c>
      <c r="P96" s="59" t="n">
        <v>1</v>
      </c>
      <c r="Q96" s="58" t="n">
        <v>115441.88</v>
      </c>
      <c r="R96" s="58" t="n">
        <v>18907.19</v>
      </c>
    </row>
    <row r="97" customFormat="false" ht="25.35" hidden="false" customHeight="true" outlineLevel="3" collapsed="false">
      <c r="A97" s="28" t="s">
        <v>173</v>
      </c>
      <c r="B97" s="29" t="s">
        <v>174</v>
      </c>
      <c r="C97" s="30"/>
      <c r="D97" s="31" t="n">
        <v>1</v>
      </c>
      <c r="E97" s="64" t="n">
        <v>175468.8</v>
      </c>
      <c r="H97" s="61" t="n">
        <v>95</v>
      </c>
      <c r="I97" s="62" t="s">
        <v>174</v>
      </c>
      <c r="J97" s="62"/>
      <c r="K97" s="62"/>
      <c r="L97" s="62"/>
      <c r="M97" s="62"/>
      <c r="N97" s="62" t="s">
        <v>427</v>
      </c>
      <c r="O97" s="58" t="n">
        <v>175468.8</v>
      </c>
      <c r="P97" s="59" t="n">
        <v>1</v>
      </c>
      <c r="Q97" s="58" t="n">
        <v>175468.8</v>
      </c>
      <c r="R97" s="63"/>
    </row>
    <row r="98" customFormat="false" ht="19.4" hidden="false" customHeight="true" outlineLevel="3" collapsed="false">
      <c r="A98" s="28" t="s">
        <v>175</v>
      </c>
      <c r="B98" s="29" t="s">
        <v>176</v>
      </c>
      <c r="C98" s="30"/>
      <c r="D98" s="31" t="n">
        <v>1</v>
      </c>
      <c r="E98" s="64" t="n">
        <v>38122.91</v>
      </c>
      <c r="H98" s="61" t="n">
        <v>96</v>
      </c>
      <c r="I98" s="62" t="s">
        <v>176</v>
      </c>
      <c r="J98" s="62"/>
      <c r="K98" s="62"/>
      <c r="L98" s="62"/>
      <c r="M98" s="62"/>
      <c r="N98" s="62" t="s">
        <v>428</v>
      </c>
      <c r="O98" s="58" t="n">
        <v>38122.91</v>
      </c>
      <c r="P98" s="59" t="n">
        <v>1</v>
      </c>
      <c r="Q98" s="58" t="n">
        <v>38122.91</v>
      </c>
      <c r="R98" s="63"/>
    </row>
    <row r="99" customFormat="false" ht="19.4" hidden="false" customHeight="true" outlineLevel="3" collapsed="false">
      <c r="A99" s="28" t="s">
        <v>177</v>
      </c>
      <c r="B99" s="29" t="s">
        <v>178</v>
      </c>
      <c r="C99" s="30"/>
      <c r="D99" s="31" t="n">
        <v>1</v>
      </c>
      <c r="E99" s="64" t="n">
        <v>39014.1</v>
      </c>
      <c r="H99" s="61" t="n">
        <v>97</v>
      </c>
      <c r="I99" s="62" t="s">
        <v>178</v>
      </c>
      <c r="J99" s="62"/>
      <c r="K99" s="62"/>
      <c r="L99" s="62"/>
      <c r="M99" s="62"/>
      <c r="N99" s="62" t="s">
        <v>429</v>
      </c>
      <c r="O99" s="58" t="n">
        <v>39014.1</v>
      </c>
      <c r="P99" s="59" t="n">
        <v>1</v>
      </c>
      <c r="Q99" s="58" t="n">
        <v>39014.1</v>
      </c>
      <c r="R99" s="63"/>
    </row>
    <row r="100" customFormat="false" ht="19.4" hidden="false" customHeight="true" outlineLevel="3" collapsed="false">
      <c r="A100" s="28" t="s">
        <v>179</v>
      </c>
      <c r="B100" s="29" t="s">
        <v>180</v>
      </c>
      <c r="C100" s="30"/>
      <c r="D100" s="31" t="n">
        <v>1</v>
      </c>
      <c r="E100" s="64" t="n">
        <v>84320.45</v>
      </c>
      <c r="H100" s="61" t="n">
        <v>98</v>
      </c>
      <c r="I100" s="62" t="s">
        <v>180</v>
      </c>
      <c r="J100" s="62"/>
      <c r="K100" s="62"/>
      <c r="L100" s="62"/>
      <c r="M100" s="62"/>
      <c r="N100" s="62" t="s">
        <v>430</v>
      </c>
      <c r="O100" s="58" t="n">
        <v>84320.45</v>
      </c>
      <c r="P100" s="59" t="n">
        <v>1</v>
      </c>
      <c r="Q100" s="58" t="n">
        <v>84320.45</v>
      </c>
      <c r="R100" s="63"/>
    </row>
    <row r="101" customFormat="false" ht="19.4" hidden="false" customHeight="true" outlineLevel="3" collapsed="false">
      <c r="A101" s="28" t="s">
        <v>181</v>
      </c>
      <c r="B101" s="33" t="s">
        <v>182</v>
      </c>
      <c r="C101" s="30"/>
      <c r="D101" s="31" t="n">
        <v>1</v>
      </c>
      <c r="E101" s="64" t="n">
        <v>98348.25</v>
      </c>
      <c r="H101" s="61" t="n">
        <v>99</v>
      </c>
      <c r="I101" s="62" t="s">
        <v>182</v>
      </c>
      <c r="J101" s="62"/>
      <c r="K101" s="62"/>
      <c r="L101" s="62"/>
      <c r="M101" s="62"/>
      <c r="N101" s="62" t="s">
        <v>431</v>
      </c>
      <c r="O101" s="58" t="n">
        <v>98348.25</v>
      </c>
      <c r="P101" s="59" t="n">
        <v>1</v>
      </c>
      <c r="Q101" s="58" t="n">
        <v>98348.25</v>
      </c>
      <c r="R101" s="63"/>
    </row>
    <row r="102" customFormat="false" ht="19.4" hidden="false" customHeight="true" outlineLevel="3" collapsed="false">
      <c r="A102" s="28" t="s">
        <v>183</v>
      </c>
      <c r="B102" s="29" t="s">
        <v>184</v>
      </c>
      <c r="C102" s="30"/>
      <c r="D102" s="31" t="n">
        <v>1</v>
      </c>
      <c r="E102" s="64" t="n">
        <v>34262.59</v>
      </c>
      <c r="H102" s="61" t="n">
        <v>100</v>
      </c>
      <c r="I102" s="62" t="s">
        <v>184</v>
      </c>
      <c r="J102" s="62"/>
      <c r="K102" s="62"/>
      <c r="L102" s="62"/>
      <c r="M102" s="62"/>
      <c r="N102" s="62" t="s">
        <v>432</v>
      </c>
      <c r="O102" s="58" t="n">
        <v>34262.59</v>
      </c>
      <c r="P102" s="59" t="n">
        <v>1</v>
      </c>
      <c r="Q102" s="58" t="n">
        <v>34262.59</v>
      </c>
      <c r="R102" s="63"/>
    </row>
    <row r="103" customFormat="false" ht="25.35" hidden="false" customHeight="true" outlineLevel="3" collapsed="false">
      <c r="A103" s="28" t="s">
        <v>185</v>
      </c>
      <c r="B103" s="29" t="s">
        <v>186</v>
      </c>
      <c r="C103" s="30"/>
      <c r="D103" s="31" t="n">
        <v>1</v>
      </c>
      <c r="E103" s="64" t="n">
        <v>37790.44</v>
      </c>
      <c r="H103" s="61" t="n">
        <v>101</v>
      </c>
      <c r="I103" s="62" t="s">
        <v>186</v>
      </c>
      <c r="J103" s="62"/>
      <c r="K103" s="62"/>
      <c r="L103" s="62"/>
      <c r="M103" s="62"/>
      <c r="N103" s="62" t="s">
        <v>433</v>
      </c>
      <c r="O103" s="58" t="n">
        <v>37790.44</v>
      </c>
      <c r="P103" s="59" t="n">
        <v>1</v>
      </c>
      <c r="Q103" s="58" t="n">
        <v>37790.44</v>
      </c>
      <c r="R103" s="63"/>
    </row>
    <row r="104" customFormat="false" ht="19.4" hidden="false" customHeight="true" outlineLevel="3" collapsed="false">
      <c r="A104" s="28" t="s">
        <v>187</v>
      </c>
      <c r="B104" s="29" t="s">
        <v>188</v>
      </c>
      <c r="C104" s="30"/>
      <c r="D104" s="31" t="n">
        <v>1</v>
      </c>
      <c r="E104" s="64" t="n">
        <v>76190.4</v>
      </c>
      <c r="H104" s="61" t="n">
        <v>102</v>
      </c>
      <c r="I104" s="62" t="s">
        <v>188</v>
      </c>
      <c r="J104" s="62"/>
      <c r="K104" s="62"/>
      <c r="L104" s="62"/>
      <c r="M104" s="62"/>
      <c r="N104" s="62" t="s">
        <v>434</v>
      </c>
      <c r="O104" s="58" t="n">
        <v>76190.4</v>
      </c>
      <c r="P104" s="59" t="n">
        <v>1</v>
      </c>
      <c r="Q104" s="58" t="n">
        <v>76190.4</v>
      </c>
      <c r="R104" s="63"/>
    </row>
    <row r="105" customFormat="false" ht="15" hidden="false" customHeight="true" outlineLevel="3" collapsed="false">
      <c r="A105" s="28" t="s">
        <v>189</v>
      </c>
      <c r="B105" s="33" t="s">
        <v>190</v>
      </c>
      <c r="C105" s="30"/>
      <c r="D105" s="31" t="n">
        <v>1</v>
      </c>
      <c r="E105" s="64" t="n">
        <v>38095.2</v>
      </c>
      <c r="H105" s="61" t="n">
        <v>103</v>
      </c>
      <c r="I105" s="62" t="s">
        <v>190</v>
      </c>
      <c r="J105" s="62"/>
      <c r="K105" s="62"/>
      <c r="L105" s="62"/>
      <c r="M105" s="62"/>
      <c r="N105" s="62" t="s">
        <v>435</v>
      </c>
      <c r="O105" s="58" t="n">
        <v>38095.2</v>
      </c>
      <c r="P105" s="59" t="n">
        <v>1</v>
      </c>
      <c r="Q105" s="58" t="n">
        <v>38095.2</v>
      </c>
      <c r="R105" s="63"/>
    </row>
    <row r="106" customFormat="false" ht="19.4" hidden="false" customHeight="true" outlineLevel="3" collapsed="false">
      <c r="A106" s="28" t="s">
        <v>191</v>
      </c>
      <c r="B106" s="29" t="s">
        <v>192</v>
      </c>
      <c r="C106" s="30"/>
      <c r="D106" s="31" t="n">
        <v>1</v>
      </c>
      <c r="E106" s="64" t="n">
        <v>289923.82</v>
      </c>
      <c r="H106" s="61" t="n">
        <v>104</v>
      </c>
      <c r="I106" s="62" t="s">
        <v>192</v>
      </c>
      <c r="J106" s="62"/>
      <c r="K106" s="62"/>
      <c r="L106" s="62"/>
      <c r="M106" s="62"/>
      <c r="N106" s="62" t="s">
        <v>436</v>
      </c>
      <c r="O106" s="58" t="n">
        <v>289923.82</v>
      </c>
      <c r="P106" s="59" t="n">
        <v>1</v>
      </c>
      <c r="Q106" s="58" t="n">
        <v>289923.82</v>
      </c>
      <c r="R106" s="63"/>
    </row>
    <row r="107" customFormat="false" ht="25.35" hidden="false" customHeight="true" outlineLevel="3" collapsed="false">
      <c r="A107" s="28" t="s">
        <v>193</v>
      </c>
      <c r="B107" s="29" t="s">
        <v>194</v>
      </c>
      <c r="C107" s="30"/>
      <c r="D107" s="31" t="n">
        <v>1</v>
      </c>
      <c r="E107" s="64" t="n">
        <v>192346.89</v>
      </c>
      <c r="H107" s="61" t="n">
        <v>105</v>
      </c>
      <c r="I107" s="62" t="s">
        <v>194</v>
      </c>
      <c r="J107" s="62"/>
      <c r="K107" s="62"/>
      <c r="L107" s="62"/>
      <c r="M107" s="62"/>
      <c r="N107" s="62" t="s">
        <v>437</v>
      </c>
      <c r="O107" s="58" t="n">
        <v>192346.89</v>
      </c>
      <c r="P107" s="59" t="n">
        <v>1</v>
      </c>
      <c r="Q107" s="58" t="n">
        <v>192346.89</v>
      </c>
      <c r="R107" s="63"/>
    </row>
    <row r="108" customFormat="false" ht="19.4" hidden="false" customHeight="true" outlineLevel="3" collapsed="false">
      <c r="A108" s="28" t="s">
        <v>195</v>
      </c>
      <c r="B108" s="29" t="s">
        <v>196</v>
      </c>
      <c r="C108" s="30"/>
      <c r="D108" s="31" t="n">
        <v>1</v>
      </c>
      <c r="E108" s="64" t="n">
        <v>41076.75</v>
      </c>
      <c r="H108" s="61" t="n">
        <v>106</v>
      </c>
      <c r="I108" s="62" t="s">
        <v>196</v>
      </c>
      <c r="J108" s="62"/>
      <c r="K108" s="62"/>
      <c r="L108" s="62"/>
      <c r="M108" s="62"/>
      <c r="N108" s="62" t="s">
        <v>438</v>
      </c>
      <c r="O108" s="58" t="n">
        <v>41076.75</v>
      </c>
      <c r="P108" s="59" t="n">
        <v>1</v>
      </c>
      <c r="Q108" s="58" t="n">
        <v>41076.75</v>
      </c>
      <c r="R108" s="63"/>
    </row>
    <row r="109" customFormat="false" ht="19.4" hidden="false" customHeight="true" outlineLevel="3" collapsed="false">
      <c r="A109" s="28" t="s">
        <v>197</v>
      </c>
      <c r="B109" s="29" t="s">
        <v>198</v>
      </c>
      <c r="C109" s="30"/>
      <c r="D109" s="31" t="n">
        <v>1</v>
      </c>
      <c r="E109" s="64" t="n">
        <v>56076.61</v>
      </c>
      <c r="H109" s="61" t="n">
        <v>107</v>
      </c>
      <c r="I109" s="62" t="s">
        <v>198</v>
      </c>
      <c r="J109" s="62"/>
      <c r="K109" s="62"/>
      <c r="L109" s="62"/>
      <c r="M109" s="62"/>
      <c r="N109" s="62" t="s">
        <v>439</v>
      </c>
      <c r="O109" s="58" t="n">
        <v>56076.61</v>
      </c>
      <c r="P109" s="59" t="n">
        <v>1</v>
      </c>
      <c r="Q109" s="58" t="n">
        <v>43338.5</v>
      </c>
      <c r="R109" s="58" t="n">
        <v>12738.11</v>
      </c>
    </row>
    <row r="110" customFormat="false" ht="19.4" hidden="false" customHeight="true" outlineLevel="3" collapsed="false">
      <c r="A110" s="28" t="s">
        <v>199</v>
      </c>
      <c r="B110" s="29" t="s">
        <v>200</v>
      </c>
      <c r="C110" s="30"/>
      <c r="D110" s="31" t="n">
        <v>1</v>
      </c>
      <c r="E110" s="64" t="n">
        <v>685334.72</v>
      </c>
      <c r="H110" s="61" t="n">
        <v>108</v>
      </c>
      <c r="I110" s="62" t="s">
        <v>200</v>
      </c>
      <c r="J110" s="62"/>
      <c r="K110" s="62"/>
      <c r="L110" s="62"/>
      <c r="M110" s="62"/>
      <c r="N110" s="62" t="s">
        <v>440</v>
      </c>
      <c r="O110" s="58" t="n">
        <v>685334.72</v>
      </c>
      <c r="P110" s="59" t="n">
        <v>1</v>
      </c>
      <c r="Q110" s="58" t="n">
        <v>685334.72</v>
      </c>
      <c r="R110" s="63"/>
    </row>
    <row r="111" customFormat="false" ht="25.35" hidden="false" customHeight="true" outlineLevel="3" collapsed="false">
      <c r="A111" s="28" t="s">
        <v>201</v>
      </c>
      <c r="B111" s="29" t="s">
        <v>202</v>
      </c>
      <c r="C111" s="30"/>
      <c r="D111" s="31" t="n">
        <v>1</v>
      </c>
      <c r="E111" s="64" t="n">
        <v>531153.75</v>
      </c>
      <c r="H111" s="61" t="n">
        <v>109</v>
      </c>
      <c r="I111" s="62" t="s">
        <v>202</v>
      </c>
      <c r="J111" s="62"/>
      <c r="K111" s="62"/>
      <c r="L111" s="62"/>
      <c r="M111" s="62"/>
      <c r="N111" s="62" t="s">
        <v>441</v>
      </c>
      <c r="O111" s="58" t="n">
        <v>531153.75</v>
      </c>
      <c r="P111" s="59" t="n">
        <v>1</v>
      </c>
      <c r="Q111" s="58" t="n">
        <v>531153.75</v>
      </c>
      <c r="R111" s="63"/>
    </row>
    <row r="112" customFormat="false" ht="19.4" hidden="false" customHeight="true" outlineLevel="3" collapsed="false">
      <c r="A112" s="28" t="s">
        <v>203</v>
      </c>
      <c r="B112" s="29" t="s">
        <v>204</v>
      </c>
      <c r="C112" s="30"/>
      <c r="D112" s="31" t="n">
        <v>1</v>
      </c>
      <c r="E112" s="64" t="n">
        <v>43724.59</v>
      </c>
      <c r="H112" s="61" t="n">
        <v>110</v>
      </c>
      <c r="I112" s="62" t="s">
        <v>204</v>
      </c>
      <c r="J112" s="62"/>
      <c r="K112" s="62"/>
      <c r="L112" s="62"/>
      <c r="M112" s="62"/>
      <c r="N112" s="62" t="s">
        <v>442</v>
      </c>
      <c r="O112" s="58" t="n">
        <v>43724.59</v>
      </c>
      <c r="P112" s="59" t="n">
        <v>1</v>
      </c>
      <c r="Q112" s="58" t="n">
        <v>40563.22</v>
      </c>
      <c r="R112" s="58" t="n">
        <v>3161.37</v>
      </c>
    </row>
    <row r="113" s="71" customFormat="true" ht="19.4" hidden="false" customHeight="true" outlineLevel="3" collapsed="false">
      <c r="A113" s="66" t="s">
        <v>205</v>
      </c>
      <c r="B113" s="67" t="s">
        <v>206</v>
      </c>
      <c r="C113" s="68"/>
      <c r="D113" s="69" t="n">
        <v>1</v>
      </c>
      <c r="E113" s="70" t="n">
        <v>69527.7</v>
      </c>
      <c r="H113" s="61" t="n">
        <v>63</v>
      </c>
      <c r="I113" s="62" t="s">
        <v>206</v>
      </c>
      <c r="J113" s="62"/>
      <c r="K113" s="62"/>
      <c r="L113" s="62"/>
      <c r="M113" s="62"/>
      <c r="N113" s="62" t="s">
        <v>443</v>
      </c>
      <c r="O113" s="58" t="n">
        <v>69527.7</v>
      </c>
      <c r="P113" s="59" t="n">
        <v>1</v>
      </c>
      <c r="Q113" s="58" t="n">
        <v>47223.76</v>
      </c>
      <c r="R113" s="58" t="n">
        <v>22303.94</v>
      </c>
    </row>
    <row r="114" customFormat="false" ht="19.4" hidden="false" customHeight="true" outlineLevel="3" collapsed="false">
      <c r="A114" s="28" t="s">
        <v>207</v>
      </c>
      <c r="B114" s="29" t="s">
        <v>208</v>
      </c>
      <c r="C114" s="30"/>
      <c r="D114" s="31" t="n">
        <v>1</v>
      </c>
      <c r="E114" s="64" t="n">
        <v>311233.94</v>
      </c>
      <c r="H114" s="61" t="n">
        <v>111</v>
      </c>
      <c r="I114" s="62" t="s">
        <v>208</v>
      </c>
      <c r="J114" s="62"/>
      <c r="K114" s="62"/>
      <c r="L114" s="62"/>
      <c r="M114" s="62"/>
      <c r="N114" s="62" t="s">
        <v>444</v>
      </c>
      <c r="O114" s="58" t="n">
        <v>311233.94</v>
      </c>
      <c r="P114" s="59" t="n">
        <v>1</v>
      </c>
      <c r="Q114" s="58" t="n">
        <v>311233.94</v>
      </c>
      <c r="R114" s="63"/>
    </row>
    <row r="115" customFormat="false" ht="25.35" hidden="false" customHeight="true" outlineLevel="3" collapsed="false">
      <c r="A115" s="28" t="s">
        <v>209</v>
      </c>
      <c r="B115" s="29" t="s">
        <v>210</v>
      </c>
      <c r="C115" s="30"/>
      <c r="D115" s="31" t="n">
        <v>1</v>
      </c>
      <c r="E115" s="64" t="n">
        <v>1884080.85</v>
      </c>
      <c r="H115" s="61" t="n">
        <v>112</v>
      </c>
      <c r="I115" s="62" t="s">
        <v>210</v>
      </c>
      <c r="J115" s="62"/>
      <c r="K115" s="62"/>
      <c r="L115" s="62"/>
      <c r="M115" s="62"/>
      <c r="N115" s="62" t="s">
        <v>445</v>
      </c>
      <c r="O115" s="58" t="n">
        <v>1884080.85</v>
      </c>
      <c r="P115" s="59" t="n">
        <v>1</v>
      </c>
      <c r="Q115" s="58" t="n">
        <v>1884080.85</v>
      </c>
      <c r="R115" s="63"/>
    </row>
    <row r="116" customFormat="false" ht="19.4" hidden="false" customHeight="true" outlineLevel="3" collapsed="false">
      <c r="A116" s="28" t="s">
        <v>211</v>
      </c>
      <c r="B116" s="29" t="s">
        <v>212</v>
      </c>
      <c r="C116" s="30"/>
      <c r="D116" s="31" t="n">
        <v>1</v>
      </c>
      <c r="E116" s="64" t="n">
        <v>130062.4</v>
      </c>
      <c r="H116" s="61" t="n">
        <v>113</v>
      </c>
      <c r="I116" s="62" t="s">
        <v>212</v>
      </c>
      <c r="J116" s="62"/>
      <c r="K116" s="62"/>
      <c r="L116" s="62"/>
      <c r="M116" s="62"/>
      <c r="N116" s="62" t="s">
        <v>446</v>
      </c>
      <c r="O116" s="58" t="n">
        <v>130062.4</v>
      </c>
      <c r="P116" s="59" t="n">
        <v>1</v>
      </c>
      <c r="Q116" s="58" t="n">
        <v>130062.4</v>
      </c>
      <c r="R116" s="63"/>
    </row>
    <row r="117" s="71" customFormat="true" ht="19.4" hidden="false" customHeight="true" outlineLevel="3" collapsed="false">
      <c r="A117" s="66" t="s">
        <v>213</v>
      </c>
      <c r="B117" s="67" t="s">
        <v>214</v>
      </c>
      <c r="C117" s="68"/>
      <c r="D117" s="69" t="n">
        <v>1</v>
      </c>
      <c r="E117" s="70" t="n">
        <v>110592.51</v>
      </c>
      <c r="H117" s="61" t="n">
        <v>90</v>
      </c>
      <c r="I117" s="62" t="s">
        <v>214</v>
      </c>
      <c r="J117" s="62"/>
      <c r="K117" s="62"/>
      <c r="L117" s="62"/>
      <c r="M117" s="62"/>
      <c r="N117" s="62" t="s">
        <v>447</v>
      </c>
      <c r="O117" s="58" t="n">
        <v>110592.51</v>
      </c>
      <c r="P117" s="59" t="n">
        <v>1</v>
      </c>
      <c r="Q117" s="58" t="n">
        <v>87192.91</v>
      </c>
      <c r="R117" s="58" t="n">
        <v>23399.6</v>
      </c>
    </row>
    <row r="118" customFormat="false" ht="25.35" hidden="false" customHeight="true" outlineLevel="3" collapsed="false">
      <c r="A118" s="28" t="s">
        <v>215</v>
      </c>
      <c r="B118" s="29" t="s">
        <v>216</v>
      </c>
      <c r="C118" s="30"/>
      <c r="D118" s="31" t="n">
        <v>1</v>
      </c>
      <c r="E118" s="64" t="n">
        <v>42650.05</v>
      </c>
      <c r="H118" s="61" t="n">
        <v>114</v>
      </c>
      <c r="I118" s="62" t="s">
        <v>216</v>
      </c>
      <c r="J118" s="62"/>
      <c r="K118" s="62"/>
      <c r="L118" s="62"/>
      <c r="M118" s="62"/>
      <c r="N118" s="62" t="s">
        <v>448</v>
      </c>
      <c r="O118" s="58" t="n">
        <v>42650.05</v>
      </c>
      <c r="P118" s="59" t="n">
        <v>1</v>
      </c>
      <c r="Q118" s="58" t="n">
        <v>21598.07</v>
      </c>
      <c r="R118" s="58" t="n">
        <v>21051.98</v>
      </c>
    </row>
    <row r="119" customFormat="false" ht="19.4" hidden="false" customHeight="true" outlineLevel="3" collapsed="false">
      <c r="A119" s="28" t="s">
        <v>217</v>
      </c>
      <c r="B119" s="29" t="s">
        <v>218</v>
      </c>
      <c r="C119" s="30"/>
      <c r="D119" s="31" t="n">
        <v>1</v>
      </c>
      <c r="E119" s="64" t="n">
        <v>323536.02</v>
      </c>
      <c r="H119" s="61" t="n">
        <v>115</v>
      </c>
      <c r="I119" s="62" t="s">
        <v>218</v>
      </c>
      <c r="J119" s="62"/>
      <c r="K119" s="62"/>
      <c r="L119" s="62"/>
      <c r="M119" s="62"/>
      <c r="N119" s="62" t="s">
        <v>449</v>
      </c>
      <c r="O119" s="58" t="n">
        <v>323536.02</v>
      </c>
      <c r="P119" s="59" t="n">
        <v>1</v>
      </c>
      <c r="Q119" s="58" t="n">
        <v>248021.99</v>
      </c>
      <c r="R119" s="58" t="n">
        <v>75514.03</v>
      </c>
    </row>
    <row r="120" customFormat="false" ht="19.4" hidden="false" customHeight="true" outlineLevel="3" collapsed="false">
      <c r="A120" s="28" t="s">
        <v>219</v>
      </c>
      <c r="B120" s="29" t="s">
        <v>220</v>
      </c>
      <c r="C120" s="30"/>
      <c r="D120" s="31" t="n">
        <v>1</v>
      </c>
      <c r="E120" s="64" t="n">
        <v>33030.39</v>
      </c>
      <c r="H120" s="61" t="n">
        <v>116</v>
      </c>
      <c r="I120" s="62" t="s">
        <v>220</v>
      </c>
      <c r="J120" s="62"/>
      <c r="K120" s="62"/>
      <c r="L120" s="62"/>
      <c r="M120" s="62"/>
      <c r="N120" s="62" t="s">
        <v>450</v>
      </c>
      <c r="O120" s="58" t="n">
        <v>33030.39</v>
      </c>
      <c r="P120" s="59" t="n">
        <v>1</v>
      </c>
      <c r="Q120" s="58" t="n">
        <v>32517.6</v>
      </c>
      <c r="R120" s="65" t="n">
        <v>512.79</v>
      </c>
    </row>
    <row r="121" customFormat="false" ht="19.4" hidden="false" customHeight="true" outlineLevel="3" collapsed="false">
      <c r="A121" s="28" t="s">
        <v>221</v>
      </c>
      <c r="B121" s="33" t="s">
        <v>222</v>
      </c>
      <c r="C121" s="30"/>
      <c r="D121" s="31" t="n">
        <v>1</v>
      </c>
      <c r="E121" s="64" t="n">
        <v>281760.48</v>
      </c>
      <c r="H121" s="61" t="n">
        <v>117</v>
      </c>
      <c r="I121" s="62" t="s">
        <v>222</v>
      </c>
      <c r="J121" s="62"/>
      <c r="K121" s="62"/>
      <c r="L121" s="62"/>
      <c r="M121" s="62"/>
      <c r="N121" s="62" t="s">
        <v>451</v>
      </c>
      <c r="O121" s="58" t="n">
        <v>281760.48</v>
      </c>
      <c r="P121" s="59" t="n">
        <v>1</v>
      </c>
      <c r="Q121" s="58" t="n">
        <v>281760.48</v>
      </c>
      <c r="R121" s="63"/>
    </row>
    <row r="122" customFormat="false" ht="19.4" hidden="false" customHeight="true" outlineLevel="3" collapsed="false">
      <c r="A122" s="28" t="s">
        <v>223</v>
      </c>
      <c r="B122" s="33" t="s">
        <v>224</v>
      </c>
      <c r="C122" s="30"/>
      <c r="D122" s="31" t="n">
        <v>1</v>
      </c>
      <c r="E122" s="64" t="n">
        <v>157264.35</v>
      </c>
      <c r="H122" s="61" t="n">
        <v>118</v>
      </c>
      <c r="I122" s="62" t="s">
        <v>224</v>
      </c>
      <c r="J122" s="62"/>
      <c r="K122" s="62"/>
      <c r="L122" s="62"/>
      <c r="M122" s="62"/>
      <c r="N122" s="62" t="s">
        <v>452</v>
      </c>
      <c r="O122" s="58" t="n">
        <v>157264.35</v>
      </c>
      <c r="P122" s="59" t="n">
        <v>1</v>
      </c>
      <c r="Q122" s="58" t="n">
        <v>157264.35</v>
      </c>
      <c r="R122" s="63"/>
    </row>
    <row r="123" customFormat="false" ht="19.4" hidden="false" customHeight="true" outlineLevel="3" collapsed="false">
      <c r="A123" s="28" t="s">
        <v>225</v>
      </c>
      <c r="B123" s="29" t="s">
        <v>226</v>
      </c>
      <c r="C123" s="30"/>
      <c r="D123" s="31" t="n">
        <v>1</v>
      </c>
      <c r="E123" s="64" t="n">
        <v>44511.46</v>
      </c>
      <c r="H123" s="61" t="n">
        <v>119</v>
      </c>
      <c r="I123" s="62" t="s">
        <v>226</v>
      </c>
      <c r="J123" s="62"/>
      <c r="K123" s="62"/>
      <c r="L123" s="62"/>
      <c r="M123" s="62"/>
      <c r="N123" s="62" t="s">
        <v>453</v>
      </c>
      <c r="O123" s="58" t="n">
        <v>44511.46</v>
      </c>
      <c r="P123" s="59" t="n">
        <v>1</v>
      </c>
      <c r="Q123" s="58" t="n">
        <v>44511.46</v>
      </c>
      <c r="R123" s="63"/>
    </row>
    <row r="124" customFormat="false" ht="19.4" hidden="false" customHeight="true" outlineLevel="3" collapsed="false">
      <c r="A124" s="28" t="s">
        <v>227</v>
      </c>
      <c r="B124" s="29" t="s">
        <v>228</v>
      </c>
      <c r="C124" s="30"/>
      <c r="D124" s="31" t="n">
        <v>1</v>
      </c>
      <c r="E124" s="64" t="n">
        <v>31584.1</v>
      </c>
      <c r="H124" s="61" t="n">
        <v>120</v>
      </c>
      <c r="I124" s="62" t="s">
        <v>228</v>
      </c>
      <c r="J124" s="62"/>
      <c r="K124" s="62"/>
      <c r="L124" s="62"/>
      <c r="M124" s="62"/>
      <c r="N124" s="62" t="s">
        <v>454</v>
      </c>
      <c r="O124" s="58" t="n">
        <v>31584.1</v>
      </c>
      <c r="P124" s="59" t="n">
        <v>1</v>
      </c>
      <c r="Q124" s="58" t="n">
        <v>31584.1</v>
      </c>
      <c r="R124" s="63"/>
    </row>
    <row r="125" customFormat="false" ht="19.4" hidden="false" customHeight="true" outlineLevel="3" collapsed="false">
      <c r="A125" s="28" t="s">
        <v>229</v>
      </c>
      <c r="B125" s="29" t="s">
        <v>230</v>
      </c>
      <c r="C125" s="30"/>
      <c r="D125" s="31" t="n">
        <v>1</v>
      </c>
      <c r="E125" s="64" t="n">
        <v>92390.88</v>
      </c>
      <c r="H125" s="61" t="n">
        <v>121</v>
      </c>
      <c r="I125" s="62" t="s">
        <v>230</v>
      </c>
      <c r="J125" s="62"/>
      <c r="K125" s="62"/>
      <c r="L125" s="62"/>
      <c r="M125" s="62"/>
      <c r="N125" s="62" t="s">
        <v>455</v>
      </c>
      <c r="O125" s="58" t="n">
        <v>92390.88</v>
      </c>
      <c r="P125" s="59" t="n">
        <v>1</v>
      </c>
      <c r="Q125" s="58" t="n">
        <v>92390.88</v>
      </c>
      <c r="R125" s="63"/>
    </row>
    <row r="126" customFormat="false" ht="19.4" hidden="false" customHeight="true" outlineLevel="3" collapsed="false">
      <c r="A126" s="28" t="s">
        <v>231</v>
      </c>
      <c r="B126" s="29" t="s">
        <v>232</v>
      </c>
      <c r="C126" s="30"/>
      <c r="D126" s="31" t="n">
        <v>1</v>
      </c>
      <c r="E126" s="64" t="n">
        <v>74346.62</v>
      </c>
      <c r="H126" s="61" t="n">
        <v>122</v>
      </c>
      <c r="I126" s="62" t="s">
        <v>232</v>
      </c>
      <c r="J126" s="62"/>
      <c r="K126" s="62"/>
      <c r="L126" s="62"/>
      <c r="M126" s="62"/>
      <c r="N126" s="62" t="s">
        <v>456</v>
      </c>
      <c r="O126" s="58" t="n">
        <v>74346.62</v>
      </c>
      <c r="P126" s="59" t="n">
        <v>1</v>
      </c>
      <c r="Q126" s="58" t="n">
        <v>74346.62</v>
      </c>
      <c r="R126" s="63"/>
    </row>
    <row r="127" customFormat="false" ht="19.4" hidden="false" customHeight="true" outlineLevel="3" collapsed="false">
      <c r="A127" s="28" t="s">
        <v>233</v>
      </c>
      <c r="B127" s="29" t="s">
        <v>234</v>
      </c>
      <c r="C127" s="30"/>
      <c r="D127" s="31" t="n">
        <v>1</v>
      </c>
      <c r="E127" s="64" t="n">
        <v>25666.16</v>
      </c>
      <c r="H127" s="61" t="n">
        <v>123</v>
      </c>
      <c r="I127" s="62" t="s">
        <v>234</v>
      </c>
      <c r="J127" s="62"/>
      <c r="K127" s="62"/>
      <c r="L127" s="62"/>
      <c r="M127" s="62"/>
      <c r="N127" s="62" t="s">
        <v>457</v>
      </c>
      <c r="O127" s="58" t="n">
        <v>25666.16</v>
      </c>
      <c r="P127" s="59" t="n">
        <v>1</v>
      </c>
      <c r="Q127" s="58" t="n">
        <v>25666.16</v>
      </c>
      <c r="R127" s="63"/>
    </row>
    <row r="128" customFormat="false" ht="19.4" hidden="false" customHeight="true" outlineLevel="3" collapsed="false">
      <c r="A128" s="28" t="s">
        <v>235</v>
      </c>
      <c r="B128" s="29" t="s">
        <v>236</v>
      </c>
      <c r="C128" s="30"/>
      <c r="D128" s="31" t="n">
        <v>1</v>
      </c>
      <c r="E128" s="64" t="n">
        <v>25576.02</v>
      </c>
      <c r="H128" s="61" t="n">
        <v>80</v>
      </c>
      <c r="I128" s="62" t="s">
        <v>236</v>
      </c>
      <c r="J128" s="62"/>
      <c r="K128" s="62"/>
      <c r="L128" s="62"/>
      <c r="M128" s="62"/>
      <c r="N128" s="62" t="s">
        <v>458</v>
      </c>
      <c r="O128" s="58" t="n">
        <v>25576.02</v>
      </c>
      <c r="P128" s="59" t="n">
        <v>1</v>
      </c>
      <c r="Q128" s="58" t="n">
        <v>25576.02</v>
      </c>
      <c r="R128" s="63"/>
    </row>
    <row r="129" customFormat="false" ht="25.35" hidden="false" customHeight="true" outlineLevel="3" collapsed="false">
      <c r="A129" s="28" t="s">
        <v>237</v>
      </c>
      <c r="B129" s="29" t="s">
        <v>238</v>
      </c>
      <c r="C129" s="30"/>
      <c r="D129" s="31" t="n">
        <v>1</v>
      </c>
      <c r="E129" s="64" t="n">
        <v>36694.61</v>
      </c>
      <c r="H129" s="61" t="n">
        <v>124</v>
      </c>
      <c r="I129" s="62" t="s">
        <v>238</v>
      </c>
      <c r="J129" s="62"/>
      <c r="K129" s="62"/>
      <c r="L129" s="62"/>
      <c r="M129" s="62"/>
      <c r="N129" s="62" t="s">
        <v>459</v>
      </c>
      <c r="O129" s="58" t="n">
        <v>36694.61</v>
      </c>
      <c r="P129" s="59" t="n">
        <v>1</v>
      </c>
      <c r="Q129" s="58" t="n">
        <v>36694.61</v>
      </c>
      <c r="R129" s="63"/>
    </row>
    <row r="130" customFormat="false" ht="19.4" hidden="false" customHeight="true" outlineLevel="3" collapsed="false">
      <c r="A130" s="28" t="s">
        <v>239</v>
      </c>
      <c r="B130" s="29" t="s">
        <v>240</v>
      </c>
      <c r="C130" s="30"/>
      <c r="D130" s="31" t="n">
        <v>1</v>
      </c>
      <c r="E130" s="64" t="n">
        <v>93303.12</v>
      </c>
      <c r="H130" s="61" t="n">
        <v>125</v>
      </c>
      <c r="I130" s="62" t="s">
        <v>240</v>
      </c>
      <c r="J130" s="62"/>
      <c r="K130" s="62"/>
      <c r="L130" s="62"/>
      <c r="M130" s="62"/>
      <c r="N130" s="62" t="s">
        <v>460</v>
      </c>
      <c r="O130" s="58" t="n">
        <v>93303.12</v>
      </c>
      <c r="P130" s="59" t="n">
        <v>1</v>
      </c>
      <c r="Q130" s="58" t="n">
        <v>93303.12</v>
      </c>
      <c r="R130" s="63"/>
    </row>
    <row r="131" customFormat="false" ht="25.35" hidden="false" customHeight="true" outlineLevel="3" collapsed="false">
      <c r="A131" s="28" t="s">
        <v>241</v>
      </c>
      <c r="B131" s="29" t="s">
        <v>242</v>
      </c>
      <c r="C131" s="30"/>
      <c r="D131" s="31" t="n">
        <v>1</v>
      </c>
      <c r="E131" s="64" t="n">
        <v>694039.76</v>
      </c>
      <c r="H131" s="61" t="n">
        <v>126</v>
      </c>
      <c r="I131" s="62" t="s">
        <v>242</v>
      </c>
      <c r="J131" s="62"/>
      <c r="K131" s="62"/>
      <c r="L131" s="62"/>
      <c r="M131" s="62"/>
      <c r="N131" s="62" t="s">
        <v>461</v>
      </c>
      <c r="O131" s="58" t="n">
        <v>694039.76</v>
      </c>
      <c r="P131" s="59" t="n">
        <v>1</v>
      </c>
      <c r="Q131" s="58" t="n">
        <v>367424.78</v>
      </c>
      <c r="R131" s="58" t="n">
        <v>326614.98</v>
      </c>
    </row>
    <row r="132" customFormat="false" ht="25.35" hidden="false" customHeight="true" outlineLevel="3" collapsed="false">
      <c r="A132" s="28" t="s">
        <v>243</v>
      </c>
      <c r="B132" s="29" t="s">
        <v>244</v>
      </c>
      <c r="C132" s="30"/>
      <c r="D132" s="31" t="n">
        <v>1</v>
      </c>
      <c r="E132" s="64" t="n">
        <v>259805.86</v>
      </c>
      <c r="H132" s="61" t="n">
        <v>127</v>
      </c>
      <c r="I132" s="62" t="s">
        <v>244</v>
      </c>
      <c r="J132" s="62"/>
      <c r="K132" s="62"/>
      <c r="L132" s="62"/>
      <c r="M132" s="62"/>
      <c r="N132" s="62" t="s">
        <v>462</v>
      </c>
      <c r="O132" s="58" t="n">
        <v>259805.86</v>
      </c>
      <c r="P132" s="59" t="n">
        <v>1</v>
      </c>
      <c r="Q132" s="58" t="n">
        <v>122392.38</v>
      </c>
      <c r="R132" s="58" t="n">
        <v>137413.48</v>
      </c>
    </row>
    <row r="133" customFormat="false" ht="19.4" hidden="false" customHeight="true" outlineLevel="3" collapsed="false">
      <c r="A133" s="28" t="s">
        <v>245</v>
      </c>
      <c r="B133" s="29" t="s">
        <v>246</v>
      </c>
      <c r="C133" s="30"/>
      <c r="D133" s="31" t="n">
        <v>1</v>
      </c>
      <c r="E133" s="64" t="n">
        <v>254575.32</v>
      </c>
      <c r="H133" s="61" t="n">
        <v>128</v>
      </c>
      <c r="I133" s="62" t="s">
        <v>246</v>
      </c>
      <c r="J133" s="62"/>
      <c r="K133" s="62"/>
      <c r="L133" s="62"/>
      <c r="M133" s="62"/>
      <c r="N133" s="62" t="s">
        <v>463</v>
      </c>
      <c r="O133" s="58" t="n">
        <v>254575.32</v>
      </c>
      <c r="P133" s="59" t="n">
        <v>1</v>
      </c>
      <c r="Q133" s="58" t="n">
        <v>107352.45</v>
      </c>
      <c r="R133" s="58" t="n">
        <v>147222.87</v>
      </c>
    </row>
    <row r="134" customFormat="false" ht="19.4" hidden="false" customHeight="true" outlineLevel="3" collapsed="false">
      <c r="A134" s="28" t="s">
        <v>247</v>
      </c>
      <c r="B134" s="33" t="s">
        <v>248</v>
      </c>
      <c r="C134" s="30"/>
      <c r="D134" s="31" t="n">
        <v>1</v>
      </c>
      <c r="E134" s="64" t="n">
        <v>144905.3</v>
      </c>
      <c r="H134" s="61" t="n">
        <v>129</v>
      </c>
      <c r="I134" s="62" t="s">
        <v>248</v>
      </c>
      <c r="J134" s="62"/>
      <c r="K134" s="62"/>
      <c r="L134" s="62"/>
      <c r="M134" s="62"/>
      <c r="N134" s="62" t="s">
        <v>464</v>
      </c>
      <c r="O134" s="58" t="n">
        <v>144905.3</v>
      </c>
      <c r="P134" s="59" t="n">
        <v>1</v>
      </c>
      <c r="Q134" s="58" t="n">
        <v>114757.3</v>
      </c>
      <c r="R134" s="58" t="n">
        <v>30148</v>
      </c>
    </row>
    <row r="135" customFormat="false" ht="19.4" hidden="false" customHeight="true" outlineLevel="3" collapsed="false">
      <c r="A135" s="28" t="s">
        <v>249</v>
      </c>
      <c r="B135" s="29" t="s">
        <v>250</v>
      </c>
      <c r="C135" s="30"/>
      <c r="D135" s="31" t="n">
        <v>1</v>
      </c>
      <c r="E135" s="64" t="n">
        <v>20928.1</v>
      </c>
      <c r="H135" s="61" t="n">
        <v>130</v>
      </c>
      <c r="I135" s="62" t="s">
        <v>250</v>
      </c>
      <c r="J135" s="62"/>
      <c r="K135" s="62"/>
      <c r="L135" s="62"/>
      <c r="M135" s="62"/>
      <c r="N135" s="62" t="s">
        <v>465</v>
      </c>
      <c r="O135" s="58" t="n">
        <v>20928.1</v>
      </c>
      <c r="P135" s="59" t="n">
        <v>1</v>
      </c>
      <c r="Q135" s="58" t="n">
        <v>15455.17</v>
      </c>
      <c r="R135" s="58" t="n">
        <v>5472.93</v>
      </c>
    </row>
    <row r="136" customFormat="false" ht="19.4" hidden="false" customHeight="true" outlineLevel="3" collapsed="false">
      <c r="A136" s="28" t="s">
        <v>251</v>
      </c>
      <c r="B136" s="29" t="s">
        <v>252</v>
      </c>
      <c r="C136" s="30"/>
      <c r="D136" s="31" t="n">
        <v>1</v>
      </c>
      <c r="E136" s="64" t="n">
        <v>88470.79</v>
      </c>
      <c r="H136" s="61" t="n">
        <v>131</v>
      </c>
      <c r="I136" s="62" t="s">
        <v>252</v>
      </c>
      <c r="J136" s="62"/>
      <c r="K136" s="62"/>
      <c r="L136" s="62"/>
      <c r="M136" s="62"/>
      <c r="N136" s="62" t="s">
        <v>466</v>
      </c>
      <c r="O136" s="58" t="n">
        <v>88470.79</v>
      </c>
      <c r="P136" s="59" t="n">
        <v>1</v>
      </c>
      <c r="Q136" s="58" t="n">
        <v>73026.66</v>
      </c>
      <c r="R136" s="58" t="n">
        <v>15444.13</v>
      </c>
    </row>
    <row r="137" customFormat="false" ht="25.35" hidden="false" customHeight="true" outlineLevel="3" collapsed="false">
      <c r="A137" s="28" t="s">
        <v>253</v>
      </c>
      <c r="B137" s="29" t="s">
        <v>254</v>
      </c>
      <c r="C137" s="30"/>
      <c r="D137" s="31" t="n">
        <v>1</v>
      </c>
      <c r="E137" s="64" t="n">
        <v>705.62</v>
      </c>
      <c r="H137" s="61" t="n">
        <v>132</v>
      </c>
      <c r="I137" s="62" t="s">
        <v>254</v>
      </c>
      <c r="J137" s="62"/>
      <c r="K137" s="62"/>
      <c r="L137" s="62"/>
      <c r="M137" s="62"/>
      <c r="N137" s="62" t="s">
        <v>467</v>
      </c>
      <c r="O137" s="65" t="n">
        <v>705.62</v>
      </c>
      <c r="P137" s="59" t="n">
        <v>1</v>
      </c>
      <c r="Q137" s="65" t="n">
        <v>386.47</v>
      </c>
      <c r="R137" s="65" t="n">
        <v>319.15</v>
      </c>
    </row>
    <row r="138" customFormat="false" ht="19.4" hidden="false" customHeight="true" outlineLevel="3" collapsed="false">
      <c r="A138" s="28" t="s">
        <v>255</v>
      </c>
      <c r="B138" s="29" t="s">
        <v>256</v>
      </c>
      <c r="C138" s="30"/>
      <c r="D138" s="31" t="n">
        <v>1</v>
      </c>
      <c r="E138" s="64" t="n">
        <v>318695.26</v>
      </c>
      <c r="H138" s="61" t="n">
        <v>133</v>
      </c>
      <c r="I138" s="62" t="s">
        <v>256</v>
      </c>
      <c r="J138" s="62"/>
      <c r="K138" s="62"/>
      <c r="L138" s="62"/>
      <c r="M138" s="62"/>
      <c r="N138" s="62" t="s">
        <v>468</v>
      </c>
      <c r="O138" s="58" t="n">
        <v>318695.26</v>
      </c>
      <c r="P138" s="59" t="n">
        <v>1</v>
      </c>
      <c r="Q138" s="58" t="n">
        <v>181622.89</v>
      </c>
      <c r="R138" s="58" t="n">
        <v>137072.37</v>
      </c>
    </row>
    <row r="139" customFormat="false" ht="19.4" hidden="false" customHeight="true" outlineLevel="3" collapsed="false">
      <c r="A139" s="28" t="s">
        <v>257</v>
      </c>
      <c r="B139" s="29" t="s">
        <v>258</v>
      </c>
      <c r="C139" s="30"/>
      <c r="D139" s="31" t="n">
        <v>1</v>
      </c>
      <c r="E139" s="64" t="n">
        <v>45615.37</v>
      </c>
      <c r="H139" s="61" t="n">
        <v>134</v>
      </c>
      <c r="I139" s="62" t="s">
        <v>258</v>
      </c>
      <c r="J139" s="62"/>
      <c r="K139" s="62"/>
      <c r="L139" s="62"/>
      <c r="M139" s="62"/>
      <c r="N139" s="62" t="s">
        <v>469</v>
      </c>
      <c r="O139" s="58" t="n">
        <v>45615.37</v>
      </c>
      <c r="P139" s="59" t="n">
        <v>1</v>
      </c>
      <c r="Q139" s="58" t="n">
        <v>30261.14</v>
      </c>
      <c r="R139" s="58" t="n">
        <v>15354.23</v>
      </c>
    </row>
    <row r="140" customFormat="false" ht="25.35" hidden="false" customHeight="true" outlineLevel="3" collapsed="false">
      <c r="A140" s="28" t="s">
        <v>259</v>
      </c>
      <c r="B140" s="29" t="s">
        <v>260</v>
      </c>
      <c r="C140" s="30"/>
      <c r="D140" s="31" t="n">
        <v>1</v>
      </c>
      <c r="E140" s="64" t="n">
        <v>695861.55</v>
      </c>
      <c r="H140" s="61" t="n">
        <v>135</v>
      </c>
      <c r="I140" s="62" t="s">
        <v>260</v>
      </c>
      <c r="J140" s="62"/>
      <c r="K140" s="62"/>
      <c r="L140" s="62"/>
      <c r="M140" s="62"/>
      <c r="N140" s="62" t="s">
        <v>470</v>
      </c>
      <c r="O140" s="58" t="n">
        <v>695861.55</v>
      </c>
      <c r="P140" s="59" t="n">
        <v>1</v>
      </c>
      <c r="Q140" s="58" t="n">
        <v>333857.44</v>
      </c>
      <c r="R140" s="58" t="n">
        <v>362004.11</v>
      </c>
    </row>
    <row r="141" customFormat="false" ht="25.35" hidden="false" customHeight="true" outlineLevel="3" collapsed="false">
      <c r="A141" s="28" t="s">
        <v>261</v>
      </c>
      <c r="B141" s="29" t="s">
        <v>262</v>
      </c>
      <c r="C141" s="30"/>
      <c r="D141" s="31" t="n">
        <v>1</v>
      </c>
      <c r="E141" s="64" t="n">
        <v>204629.3</v>
      </c>
      <c r="H141" s="61" t="n">
        <v>136</v>
      </c>
      <c r="I141" s="62" t="s">
        <v>262</v>
      </c>
      <c r="J141" s="62"/>
      <c r="K141" s="62"/>
      <c r="L141" s="62"/>
      <c r="M141" s="62"/>
      <c r="N141" s="62" t="s">
        <v>471</v>
      </c>
      <c r="O141" s="58" t="n">
        <v>204629.3</v>
      </c>
      <c r="P141" s="59" t="n">
        <v>1</v>
      </c>
      <c r="Q141" s="58" t="n">
        <v>98178.33</v>
      </c>
      <c r="R141" s="58" t="n">
        <v>106450.97</v>
      </c>
    </row>
    <row r="142" customFormat="false" ht="19.4" hidden="false" customHeight="true" outlineLevel="3" collapsed="false">
      <c r="A142" s="28" t="s">
        <v>263</v>
      </c>
      <c r="B142" s="29" t="s">
        <v>264</v>
      </c>
      <c r="C142" s="30"/>
      <c r="D142" s="31" t="n">
        <v>1</v>
      </c>
      <c r="E142" s="64" t="n">
        <v>16643.2</v>
      </c>
      <c r="H142" s="61" t="n">
        <v>137</v>
      </c>
      <c r="I142" s="62" t="s">
        <v>264</v>
      </c>
      <c r="J142" s="62"/>
      <c r="K142" s="62"/>
      <c r="L142" s="62"/>
      <c r="M142" s="62"/>
      <c r="N142" s="62" t="s">
        <v>472</v>
      </c>
      <c r="O142" s="58" t="n">
        <v>16643.2</v>
      </c>
      <c r="P142" s="59" t="n">
        <v>1</v>
      </c>
      <c r="Q142" s="58" t="n">
        <v>11398.43</v>
      </c>
      <c r="R142" s="58" t="n">
        <v>5244.77</v>
      </c>
    </row>
    <row r="143" customFormat="false" ht="19.4" hidden="false" customHeight="true" outlineLevel="3" collapsed="false">
      <c r="A143" s="28" t="s">
        <v>265</v>
      </c>
      <c r="B143" s="29" t="s">
        <v>266</v>
      </c>
      <c r="C143" s="30"/>
      <c r="D143" s="31" t="n">
        <v>1</v>
      </c>
      <c r="E143" s="64" t="n">
        <v>16643.21</v>
      </c>
      <c r="H143" s="61" t="n">
        <v>138</v>
      </c>
      <c r="I143" s="62" t="s">
        <v>266</v>
      </c>
      <c r="J143" s="62"/>
      <c r="K143" s="62"/>
      <c r="L143" s="62"/>
      <c r="M143" s="62"/>
      <c r="N143" s="62" t="s">
        <v>473</v>
      </c>
      <c r="O143" s="58" t="n">
        <v>16643.21</v>
      </c>
      <c r="P143" s="59" t="n">
        <v>1</v>
      </c>
      <c r="Q143" s="58" t="n">
        <v>11398.43</v>
      </c>
      <c r="R143" s="58" t="n">
        <v>5244.78</v>
      </c>
    </row>
    <row r="144" customFormat="false" ht="25.35" hidden="false" customHeight="true" outlineLevel="3" collapsed="false">
      <c r="A144" s="28" t="s">
        <v>267</v>
      </c>
      <c r="B144" s="29" t="s">
        <v>268</v>
      </c>
      <c r="C144" s="30"/>
      <c r="D144" s="31" t="n">
        <v>1</v>
      </c>
      <c r="E144" s="64" t="n">
        <v>29156.25</v>
      </c>
      <c r="H144" s="61" t="n">
        <v>139</v>
      </c>
      <c r="I144" s="62" t="s">
        <v>268</v>
      </c>
      <c r="J144" s="62"/>
      <c r="K144" s="62"/>
      <c r="L144" s="62"/>
      <c r="M144" s="62"/>
      <c r="N144" s="62" t="s">
        <v>474</v>
      </c>
      <c r="O144" s="58" t="n">
        <v>29156.25</v>
      </c>
      <c r="P144" s="59" t="n">
        <v>1</v>
      </c>
      <c r="Q144" s="58" t="n">
        <v>18180.03</v>
      </c>
      <c r="R144" s="58" t="n">
        <v>10976.22</v>
      </c>
    </row>
    <row r="145" customFormat="false" ht="19.4" hidden="false" customHeight="true" outlineLevel="3" collapsed="false">
      <c r="A145" s="28" t="s">
        <v>269</v>
      </c>
      <c r="B145" s="29" t="s">
        <v>270</v>
      </c>
      <c r="C145" s="30"/>
      <c r="D145" s="31" t="n">
        <v>1</v>
      </c>
      <c r="E145" s="64" t="n">
        <v>556698.43</v>
      </c>
      <c r="H145" s="61" t="n">
        <v>140</v>
      </c>
      <c r="I145" s="62" t="s">
        <v>270</v>
      </c>
      <c r="J145" s="62"/>
      <c r="K145" s="62"/>
      <c r="L145" s="62"/>
      <c r="M145" s="62"/>
      <c r="N145" s="62" t="s">
        <v>475</v>
      </c>
      <c r="O145" s="58" t="n">
        <v>556698.43</v>
      </c>
      <c r="P145" s="59" t="n">
        <v>1</v>
      </c>
      <c r="Q145" s="58" t="n">
        <v>521520.1</v>
      </c>
      <c r="R145" s="58" t="n">
        <v>35178.33</v>
      </c>
    </row>
    <row r="146" customFormat="false" ht="19.4" hidden="false" customHeight="true" outlineLevel="3" collapsed="false">
      <c r="A146" s="28" t="s">
        <v>271</v>
      </c>
      <c r="B146" s="29" t="s">
        <v>272</v>
      </c>
      <c r="C146" s="30"/>
      <c r="D146" s="31" t="n">
        <v>1</v>
      </c>
      <c r="E146" s="64" t="n">
        <v>49409.93</v>
      </c>
      <c r="H146" s="61" t="n">
        <v>141</v>
      </c>
      <c r="I146" s="62" t="s">
        <v>272</v>
      </c>
      <c r="J146" s="62"/>
      <c r="K146" s="62"/>
      <c r="L146" s="62"/>
      <c r="M146" s="62"/>
      <c r="N146" s="62" t="s">
        <v>476</v>
      </c>
      <c r="O146" s="58" t="n">
        <v>49409.93</v>
      </c>
      <c r="P146" s="59" t="n">
        <v>1</v>
      </c>
      <c r="Q146" s="58" t="n">
        <v>14418.72</v>
      </c>
      <c r="R146" s="58" t="n">
        <v>34991.21</v>
      </c>
    </row>
    <row r="147" customFormat="false" ht="19.4" hidden="false" customHeight="true" outlineLevel="3" collapsed="false">
      <c r="A147" s="28" t="s">
        <v>273</v>
      </c>
      <c r="B147" s="29" t="s">
        <v>274</v>
      </c>
      <c r="C147" s="30"/>
      <c r="D147" s="31" t="n">
        <v>1</v>
      </c>
      <c r="E147" s="64" t="n">
        <v>9496.71</v>
      </c>
      <c r="H147" s="61" t="n">
        <v>142</v>
      </c>
      <c r="I147" s="62" t="s">
        <v>274</v>
      </c>
      <c r="J147" s="62"/>
      <c r="K147" s="62"/>
      <c r="L147" s="62"/>
      <c r="M147" s="62"/>
      <c r="N147" s="62" t="s">
        <v>477</v>
      </c>
      <c r="O147" s="58" t="n">
        <v>9496.71</v>
      </c>
      <c r="P147" s="59" t="n">
        <v>1</v>
      </c>
      <c r="Q147" s="58" t="n">
        <v>2439.52</v>
      </c>
      <c r="R147" s="58" t="n">
        <v>7057.19</v>
      </c>
    </row>
    <row r="148" customFormat="false" ht="25.35" hidden="false" customHeight="true" outlineLevel="3" collapsed="false">
      <c r="A148" s="28" t="s">
        <v>275</v>
      </c>
      <c r="B148" s="29" t="s">
        <v>276</v>
      </c>
      <c r="C148" s="30"/>
      <c r="D148" s="31" t="n">
        <v>1</v>
      </c>
      <c r="E148" s="64" t="n">
        <v>120788.09</v>
      </c>
      <c r="H148" s="61" t="n">
        <v>143</v>
      </c>
      <c r="I148" s="62" t="s">
        <v>276</v>
      </c>
      <c r="J148" s="62"/>
      <c r="K148" s="62"/>
      <c r="L148" s="62"/>
      <c r="M148" s="62"/>
      <c r="N148" s="62" t="s">
        <v>478</v>
      </c>
      <c r="O148" s="58" t="n">
        <v>120788.09</v>
      </c>
      <c r="P148" s="59" t="n">
        <v>1</v>
      </c>
      <c r="Q148" s="58" t="n">
        <v>43963.41</v>
      </c>
      <c r="R148" s="58" t="n">
        <v>76824.68</v>
      </c>
    </row>
    <row r="149" customFormat="false" ht="13.8" hidden="false" customHeight="true" outlineLevel="3" collapsed="false">
      <c r="A149" s="28" t="s">
        <v>277</v>
      </c>
      <c r="B149" s="29" t="s">
        <v>278</v>
      </c>
      <c r="C149" s="30"/>
      <c r="D149" s="31" t="n">
        <v>1</v>
      </c>
      <c r="E149" s="64" t="n">
        <v>65.12</v>
      </c>
      <c r="H149" s="61" t="n">
        <v>145</v>
      </c>
      <c r="I149" s="62" t="s">
        <v>278</v>
      </c>
      <c r="J149" s="62"/>
      <c r="K149" s="62"/>
      <c r="L149" s="62"/>
      <c r="M149" s="62"/>
      <c r="N149" s="62"/>
      <c r="O149" s="65" t="n">
        <v>65.12</v>
      </c>
      <c r="P149" s="59" t="n">
        <v>1</v>
      </c>
      <c r="Q149" s="65" t="n">
        <v>65.12</v>
      </c>
      <c r="R149" s="63"/>
    </row>
    <row r="150" customFormat="false" ht="25.35" hidden="false" customHeight="true" outlineLevel="3" collapsed="false">
      <c r="A150" s="28" t="s">
        <v>279</v>
      </c>
      <c r="B150" s="29" t="s">
        <v>280</v>
      </c>
      <c r="C150" s="30"/>
      <c r="D150" s="31" t="n">
        <v>1</v>
      </c>
      <c r="E150" s="64" t="n">
        <v>1148435.89</v>
      </c>
      <c r="H150" s="61" t="n">
        <v>146</v>
      </c>
      <c r="I150" s="62" t="s">
        <v>280</v>
      </c>
      <c r="J150" s="62"/>
      <c r="K150" s="62"/>
      <c r="L150" s="62"/>
      <c r="M150" s="62"/>
      <c r="N150" s="62" t="s">
        <v>479</v>
      </c>
      <c r="O150" s="58" t="n">
        <v>1148435.89</v>
      </c>
      <c r="P150" s="59" t="n">
        <v>1</v>
      </c>
      <c r="Q150" s="58" t="n">
        <v>547252.58</v>
      </c>
      <c r="R150" s="58" t="n">
        <v>601183.31</v>
      </c>
    </row>
    <row r="151" customFormat="false" ht="19.4" hidden="false" customHeight="true" outlineLevel="3" collapsed="false">
      <c r="A151" s="28" t="s">
        <v>281</v>
      </c>
      <c r="B151" s="29" t="s">
        <v>282</v>
      </c>
      <c r="C151" s="30"/>
      <c r="D151" s="31" t="n">
        <v>1</v>
      </c>
      <c r="E151" s="64" t="n">
        <v>199099.37</v>
      </c>
      <c r="H151" s="61" t="n">
        <v>147</v>
      </c>
      <c r="I151" s="62" t="s">
        <v>282</v>
      </c>
      <c r="J151" s="62"/>
      <c r="K151" s="62"/>
      <c r="L151" s="62"/>
      <c r="M151" s="62"/>
      <c r="N151" s="62" t="s">
        <v>480</v>
      </c>
      <c r="O151" s="58" t="n">
        <v>199099.37</v>
      </c>
      <c r="P151" s="59" t="n">
        <v>1</v>
      </c>
      <c r="Q151" s="58" t="n">
        <v>175906.44</v>
      </c>
      <c r="R151" s="58" t="n">
        <v>23192.93</v>
      </c>
    </row>
    <row r="152" customFormat="false" ht="19.4" hidden="false" customHeight="true" outlineLevel="3" collapsed="false">
      <c r="A152" s="28" t="s">
        <v>283</v>
      </c>
      <c r="B152" s="29" t="s">
        <v>284</v>
      </c>
      <c r="C152" s="30"/>
      <c r="D152" s="31" t="n">
        <v>1</v>
      </c>
      <c r="E152" s="64" t="n">
        <v>927021.09</v>
      </c>
      <c r="H152" s="61" t="n">
        <v>148</v>
      </c>
      <c r="I152" s="62" t="s">
        <v>284</v>
      </c>
      <c r="J152" s="62"/>
      <c r="K152" s="62"/>
      <c r="L152" s="62"/>
      <c r="M152" s="62"/>
      <c r="N152" s="62" t="s">
        <v>481</v>
      </c>
      <c r="O152" s="58" t="n">
        <v>927021.09</v>
      </c>
      <c r="P152" s="59" t="n">
        <v>1</v>
      </c>
      <c r="Q152" s="58" t="n">
        <v>927021.09</v>
      </c>
      <c r="R152" s="63"/>
    </row>
    <row r="153" customFormat="false" ht="25.35" hidden="false" customHeight="true" outlineLevel="3" collapsed="false">
      <c r="A153" s="28" t="s">
        <v>285</v>
      </c>
      <c r="B153" s="29" t="s">
        <v>286</v>
      </c>
      <c r="C153" s="30"/>
      <c r="D153" s="31" t="n">
        <v>1</v>
      </c>
      <c r="E153" s="64" t="n">
        <v>153924.74</v>
      </c>
      <c r="H153" s="61" t="n">
        <v>18</v>
      </c>
      <c r="I153" s="62" t="s">
        <v>286</v>
      </c>
      <c r="J153" s="62"/>
      <c r="K153" s="62"/>
      <c r="L153" s="62"/>
      <c r="M153" s="62"/>
      <c r="N153" s="62" t="s">
        <v>482</v>
      </c>
      <c r="O153" s="58" t="n">
        <v>153924.74</v>
      </c>
      <c r="P153" s="59" t="n">
        <v>1</v>
      </c>
      <c r="Q153" s="58" t="n">
        <v>111581.57</v>
      </c>
      <c r="R153" s="58" t="n">
        <v>42343.17</v>
      </c>
    </row>
    <row r="154" s="2" customFormat="true" ht="19.4" hidden="false" customHeight="true" outlineLevel="3" collapsed="false">
      <c r="A154" s="28" t="s">
        <v>287</v>
      </c>
      <c r="B154" s="29" t="s">
        <v>288</v>
      </c>
      <c r="C154" s="30"/>
      <c r="D154" s="31" t="n">
        <v>1</v>
      </c>
      <c r="E154" s="64" t="n">
        <v>13000.85</v>
      </c>
      <c r="H154" s="61" t="n">
        <v>149</v>
      </c>
      <c r="I154" s="62" t="s">
        <v>288</v>
      </c>
      <c r="J154" s="62"/>
      <c r="K154" s="62"/>
      <c r="L154" s="62"/>
      <c r="M154" s="62"/>
      <c r="N154" s="62" t="s">
        <v>483</v>
      </c>
      <c r="O154" s="58" t="n">
        <v>13000.85</v>
      </c>
      <c r="P154" s="59" t="n">
        <v>1</v>
      </c>
      <c r="Q154" s="58" t="n">
        <v>4144</v>
      </c>
      <c r="R154" s="58" t="n">
        <v>8856.85</v>
      </c>
    </row>
    <row r="155" customFormat="false" ht="19.4" hidden="false" customHeight="true" outlineLevel="3" collapsed="false">
      <c r="A155" s="28" t="s">
        <v>289</v>
      </c>
      <c r="B155" s="29" t="s">
        <v>290</v>
      </c>
      <c r="C155" s="30"/>
      <c r="D155" s="31" t="n">
        <v>1</v>
      </c>
      <c r="E155" s="64" t="n">
        <v>13000.85</v>
      </c>
      <c r="H155" s="61" t="n">
        <v>150</v>
      </c>
      <c r="I155" s="62" t="s">
        <v>290</v>
      </c>
      <c r="J155" s="62"/>
      <c r="K155" s="62"/>
      <c r="L155" s="62"/>
      <c r="M155" s="62"/>
      <c r="N155" s="62" t="s">
        <v>484</v>
      </c>
      <c r="O155" s="58" t="n">
        <v>13000.85</v>
      </c>
      <c r="P155" s="59" t="n">
        <v>1</v>
      </c>
      <c r="Q155" s="58" t="n">
        <v>4144</v>
      </c>
      <c r="R155" s="58" t="n">
        <v>8856.85</v>
      </c>
    </row>
    <row r="156" s="2" customFormat="true" ht="19.4" hidden="false" customHeight="true" outlineLevel="3" collapsed="false">
      <c r="A156" s="28" t="s">
        <v>291</v>
      </c>
      <c r="B156" s="29" t="s">
        <v>292</v>
      </c>
      <c r="C156" s="30"/>
      <c r="D156" s="31" t="n">
        <v>1</v>
      </c>
      <c r="E156" s="64" t="n">
        <v>13000.85</v>
      </c>
      <c r="H156" s="61" t="n">
        <v>151</v>
      </c>
      <c r="I156" s="62" t="s">
        <v>292</v>
      </c>
      <c r="J156" s="62"/>
      <c r="K156" s="62"/>
      <c r="L156" s="62"/>
      <c r="M156" s="62"/>
      <c r="N156" s="62" t="s">
        <v>485</v>
      </c>
      <c r="O156" s="58" t="n">
        <v>13000.85</v>
      </c>
      <c r="P156" s="59" t="n">
        <v>1</v>
      </c>
      <c r="Q156" s="58" t="n">
        <v>6321.1</v>
      </c>
      <c r="R156" s="58" t="n">
        <v>6679.75</v>
      </c>
    </row>
    <row r="157" customFormat="false" ht="25.35" hidden="false" customHeight="true" outlineLevel="3" collapsed="false">
      <c r="A157" s="28" t="s">
        <v>293</v>
      </c>
      <c r="B157" s="29" t="s">
        <v>294</v>
      </c>
      <c r="C157" s="30"/>
      <c r="D157" s="31" t="n">
        <v>1</v>
      </c>
      <c r="E157" s="64" t="n">
        <v>19233.9</v>
      </c>
      <c r="H157" s="61" t="n">
        <v>152</v>
      </c>
      <c r="I157" s="62" t="s">
        <v>294</v>
      </c>
      <c r="J157" s="62"/>
      <c r="K157" s="62"/>
      <c r="L157" s="62"/>
      <c r="M157" s="62"/>
      <c r="N157" s="62" t="s">
        <v>486</v>
      </c>
      <c r="O157" s="58" t="n">
        <v>19233.9</v>
      </c>
      <c r="P157" s="59" t="n">
        <v>1</v>
      </c>
      <c r="Q157" s="58" t="n">
        <v>9352.21</v>
      </c>
      <c r="R157" s="58" t="n">
        <v>9881.69</v>
      </c>
    </row>
    <row r="158" customFormat="false" ht="25.35" hidden="false" customHeight="true" outlineLevel="3" collapsed="false">
      <c r="A158" s="28" t="s">
        <v>295</v>
      </c>
      <c r="B158" s="29" t="s">
        <v>296</v>
      </c>
      <c r="C158" s="30"/>
      <c r="D158" s="31" t="n">
        <v>1</v>
      </c>
      <c r="E158" s="64" t="n">
        <v>32898</v>
      </c>
      <c r="H158" s="61" t="n">
        <v>153</v>
      </c>
      <c r="I158" s="62" t="s">
        <v>296</v>
      </c>
      <c r="J158" s="62"/>
      <c r="K158" s="62"/>
      <c r="L158" s="62"/>
      <c r="M158" s="62"/>
      <c r="N158" s="62" t="s">
        <v>487</v>
      </c>
      <c r="O158" s="58" t="n">
        <v>32898</v>
      </c>
      <c r="P158" s="59" t="n">
        <v>1</v>
      </c>
      <c r="Q158" s="58" t="n">
        <v>15414.08</v>
      </c>
      <c r="R158" s="58" t="n">
        <v>17483.92</v>
      </c>
    </row>
    <row r="159" customFormat="false" ht="25.35" hidden="false" customHeight="true" outlineLevel="3" collapsed="false">
      <c r="A159" s="28" t="s">
        <v>297</v>
      </c>
      <c r="B159" s="29" t="s">
        <v>298</v>
      </c>
      <c r="C159" s="30"/>
      <c r="D159" s="31" t="n">
        <v>1</v>
      </c>
      <c r="E159" s="64" t="n">
        <v>19276.27</v>
      </c>
      <c r="H159" s="61" t="n">
        <v>154</v>
      </c>
      <c r="I159" s="62" t="s">
        <v>298</v>
      </c>
      <c r="J159" s="62"/>
      <c r="K159" s="62"/>
      <c r="L159" s="62"/>
      <c r="M159" s="62"/>
      <c r="N159" s="62" t="s">
        <v>488</v>
      </c>
      <c r="O159" s="58" t="n">
        <v>19276.27</v>
      </c>
      <c r="P159" s="59" t="n">
        <v>1</v>
      </c>
      <c r="Q159" s="58" t="n">
        <v>8296.74</v>
      </c>
      <c r="R159" s="58" t="n">
        <v>10979.53</v>
      </c>
    </row>
    <row r="160" customFormat="false" ht="19.4" hidden="false" customHeight="true" outlineLevel="3" collapsed="false">
      <c r="A160" s="28" t="s">
        <v>299</v>
      </c>
      <c r="B160" s="29" t="s">
        <v>300</v>
      </c>
      <c r="C160" s="30"/>
      <c r="D160" s="31" t="n">
        <v>1</v>
      </c>
      <c r="E160" s="64" t="n">
        <v>1231102.06</v>
      </c>
      <c r="H160" s="61" t="n">
        <v>155</v>
      </c>
      <c r="I160" s="62" t="s">
        <v>300</v>
      </c>
      <c r="J160" s="62"/>
      <c r="K160" s="62"/>
      <c r="L160" s="62"/>
      <c r="M160" s="62"/>
      <c r="N160" s="62" t="s">
        <v>489</v>
      </c>
      <c r="O160" s="58" t="n">
        <v>1231102.06</v>
      </c>
      <c r="P160" s="59" t="n">
        <v>1</v>
      </c>
      <c r="Q160" s="58" t="n">
        <v>449158</v>
      </c>
      <c r="R160" s="58" t="n">
        <v>781944.06</v>
      </c>
    </row>
    <row r="161" customFormat="false" ht="19.4" hidden="false" customHeight="true" outlineLevel="3" collapsed="false">
      <c r="A161" s="28" t="s">
        <v>301</v>
      </c>
      <c r="B161" s="29" t="s">
        <v>302</v>
      </c>
      <c r="C161" s="30"/>
      <c r="D161" s="31" t="n">
        <v>1</v>
      </c>
      <c r="E161" s="64" t="n">
        <v>115904.71</v>
      </c>
      <c r="H161" s="61" t="n">
        <v>156</v>
      </c>
      <c r="I161" s="62" t="s">
        <v>302</v>
      </c>
      <c r="J161" s="62"/>
      <c r="K161" s="62"/>
      <c r="L161" s="62"/>
      <c r="M161" s="62"/>
      <c r="N161" s="62" t="s">
        <v>490</v>
      </c>
      <c r="O161" s="58" t="n">
        <v>115904.71</v>
      </c>
      <c r="P161" s="59" t="n">
        <v>1</v>
      </c>
      <c r="Q161" s="58" t="n">
        <v>115904.71</v>
      </c>
      <c r="R161" s="63"/>
    </row>
    <row r="162" customFormat="false" ht="19.4" hidden="false" customHeight="true" outlineLevel="3" collapsed="false">
      <c r="A162" s="28" t="s">
        <v>303</v>
      </c>
      <c r="B162" s="29" t="s">
        <v>304</v>
      </c>
      <c r="C162" s="30"/>
      <c r="D162" s="31" t="n">
        <v>1</v>
      </c>
      <c r="E162" s="64" t="n">
        <v>161422.44</v>
      </c>
      <c r="H162" s="61" t="n">
        <v>157</v>
      </c>
      <c r="I162" s="62" t="s">
        <v>304</v>
      </c>
      <c r="J162" s="62"/>
      <c r="K162" s="62"/>
      <c r="L162" s="62"/>
      <c r="M162" s="62"/>
      <c r="N162" s="62" t="s">
        <v>491</v>
      </c>
      <c r="O162" s="58" t="n">
        <v>161422.44</v>
      </c>
      <c r="P162" s="59" t="n">
        <v>1</v>
      </c>
      <c r="Q162" s="58" t="n">
        <v>154432.74</v>
      </c>
      <c r="R162" s="58" t="n">
        <v>6989.7</v>
      </c>
    </row>
    <row r="163" customFormat="false" ht="19.4" hidden="false" customHeight="true" outlineLevel="3" collapsed="false">
      <c r="A163" s="28" t="s">
        <v>305</v>
      </c>
      <c r="B163" s="29" t="s">
        <v>306</v>
      </c>
      <c r="C163" s="30"/>
      <c r="D163" s="31" t="n">
        <v>1</v>
      </c>
      <c r="E163" s="64" t="n">
        <v>530120.34</v>
      </c>
      <c r="H163" s="61" t="n">
        <v>158</v>
      </c>
      <c r="I163" s="62" t="s">
        <v>306</v>
      </c>
      <c r="J163" s="62"/>
      <c r="K163" s="62"/>
      <c r="L163" s="62"/>
      <c r="M163" s="62"/>
      <c r="N163" s="62" t="s">
        <v>492</v>
      </c>
      <c r="O163" s="58" t="n">
        <v>530120.34</v>
      </c>
      <c r="P163" s="59" t="n">
        <v>1</v>
      </c>
      <c r="Q163" s="58" t="n">
        <v>362590.84</v>
      </c>
      <c r="R163" s="58" t="n">
        <v>167529.5</v>
      </c>
    </row>
    <row r="164" customFormat="false" ht="19.4" hidden="false" customHeight="true" outlineLevel="3" collapsed="false">
      <c r="A164" s="28" t="s">
        <v>307</v>
      </c>
      <c r="B164" s="29" t="s">
        <v>308</v>
      </c>
      <c r="C164" s="30"/>
      <c r="D164" s="31" t="n">
        <v>1</v>
      </c>
      <c r="E164" s="64" t="n">
        <v>382013.63</v>
      </c>
      <c r="H164" s="61" t="n">
        <v>159</v>
      </c>
      <c r="I164" s="62" t="s">
        <v>308</v>
      </c>
      <c r="J164" s="62"/>
      <c r="K164" s="62"/>
      <c r="L164" s="62"/>
      <c r="M164" s="62"/>
      <c r="N164" s="62" t="s">
        <v>493</v>
      </c>
      <c r="O164" s="58" t="n">
        <v>382013.63</v>
      </c>
      <c r="P164" s="59" t="n">
        <v>1</v>
      </c>
      <c r="Q164" s="58" t="n">
        <v>382013.63</v>
      </c>
      <c r="R164" s="63"/>
    </row>
    <row r="165" customFormat="false" ht="19.4" hidden="false" customHeight="true" outlineLevel="0" collapsed="false">
      <c r="A165" s="28" t="s">
        <v>309</v>
      </c>
      <c r="B165" s="29" t="s">
        <v>310</v>
      </c>
      <c r="C165" s="30"/>
      <c r="D165" s="31" t="n">
        <v>1</v>
      </c>
      <c r="E165" s="64" t="n">
        <v>71024.72</v>
      </c>
      <c r="F165" s="2"/>
      <c r="G165" s="2"/>
      <c r="H165" s="61" t="n">
        <v>160</v>
      </c>
      <c r="I165" s="62" t="s">
        <v>310</v>
      </c>
      <c r="J165" s="62"/>
      <c r="K165" s="62"/>
      <c r="L165" s="62"/>
      <c r="M165" s="62"/>
      <c r="N165" s="62" t="s">
        <v>494</v>
      </c>
      <c r="O165" s="58" t="n">
        <v>71024.72</v>
      </c>
      <c r="P165" s="59" t="n">
        <v>1</v>
      </c>
      <c r="Q165" s="58" t="n">
        <v>71024.72</v>
      </c>
      <c r="R165" s="63"/>
    </row>
    <row r="166" customFormat="false" ht="19.4" hidden="false" customHeight="true" outlineLevel="3" collapsed="false">
      <c r="A166" s="28" t="s">
        <v>311</v>
      </c>
      <c r="B166" s="29" t="s">
        <v>312</v>
      </c>
      <c r="C166" s="30"/>
      <c r="D166" s="31" t="n">
        <v>1</v>
      </c>
      <c r="E166" s="64" t="n">
        <v>14023.97</v>
      </c>
      <c r="H166" s="61" t="n">
        <v>13</v>
      </c>
      <c r="I166" s="62" t="s">
        <v>312</v>
      </c>
      <c r="J166" s="62"/>
      <c r="K166" s="62"/>
      <c r="L166" s="62"/>
      <c r="M166" s="62"/>
      <c r="N166" s="62" t="s">
        <v>495</v>
      </c>
      <c r="O166" s="73" t="n">
        <v>14023.97</v>
      </c>
      <c r="P166" s="59" t="n">
        <v>1</v>
      </c>
      <c r="Q166" s="58" t="n">
        <v>14023.97</v>
      </c>
      <c r="R166" s="63"/>
    </row>
    <row r="167" customFormat="false" ht="19.4" hidden="false" customHeight="true" outlineLevel="0" collapsed="false">
      <c r="A167" s="28" t="s">
        <v>313</v>
      </c>
      <c r="B167" s="29" t="s">
        <v>314</v>
      </c>
      <c r="C167" s="30"/>
      <c r="D167" s="31" t="n">
        <v>1</v>
      </c>
      <c r="E167" s="64" t="n">
        <v>37366.29</v>
      </c>
      <c r="F167" s="2"/>
      <c r="G167" s="2"/>
      <c r="H167" s="61" t="n">
        <v>14</v>
      </c>
      <c r="I167" s="62" t="s">
        <v>314</v>
      </c>
      <c r="J167" s="62"/>
      <c r="K167" s="62"/>
      <c r="L167" s="62"/>
      <c r="M167" s="62"/>
      <c r="N167" s="62" t="s">
        <v>496</v>
      </c>
      <c r="O167" s="73" t="n">
        <v>37366.29</v>
      </c>
      <c r="P167" s="59" t="n">
        <v>1</v>
      </c>
      <c r="Q167" s="58" t="n">
        <v>34869.52</v>
      </c>
      <c r="R167" s="58" t="n">
        <v>2496.77</v>
      </c>
    </row>
    <row r="168" customFormat="false" ht="19.4" hidden="false" customHeight="true" outlineLevel="0" collapsed="false">
      <c r="A168" s="28" t="s">
        <v>315</v>
      </c>
      <c r="B168" s="29" t="s">
        <v>316</v>
      </c>
      <c r="C168" s="30"/>
      <c r="D168" s="31" t="n">
        <v>1</v>
      </c>
      <c r="E168" s="64" t="n">
        <v>296083.75</v>
      </c>
      <c r="H168" s="61" t="n">
        <v>15</v>
      </c>
      <c r="I168" s="62" t="s">
        <v>316</v>
      </c>
      <c r="J168" s="62"/>
      <c r="K168" s="62"/>
      <c r="L168" s="62"/>
      <c r="M168" s="62"/>
      <c r="N168" s="62" t="s">
        <v>497</v>
      </c>
      <c r="O168" s="73" t="n">
        <v>296083.75</v>
      </c>
      <c r="P168" s="59" t="n">
        <v>1</v>
      </c>
      <c r="Q168" s="58" t="n">
        <v>129873.1</v>
      </c>
      <c r="R168" s="58" t="n">
        <v>166210.65</v>
      </c>
    </row>
    <row r="169" customFormat="false" ht="19.4" hidden="false" customHeight="true" outlineLevel="0" collapsed="false">
      <c r="A169" s="28" t="s">
        <v>317</v>
      </c>
      <c r="B169" s="29" t="s">
        <v>318</v>
      </c>
      <c r="C169" s="30"/>
      <c r="D169" s="31" t="n">
        <v>1</v>
      </c>
      <c r="E169" s="64" t="n">
        <v>122767.53</v>
      </c>
      <c r="H169" s="61" t="n">
        <v>16</v>
      </c>
      <c r="I169" s="62" t="s">
        <v>318</v>
      </c>
      <c r="J169" s="62"/>
      <c r="K169" s="62"/>
      <c r="L169" s="62"/>
      <c r="M169" s="62"/>
      <c r="N169" s="62" t="s">
        <v>498</v>
      </c>
      <c r="O169" s="73" t="n">
        <v>122767.53</v>
      </c>
      <c r="P169" s="59" t="n">
        <v>1</v>
      </c>
      <c r="Q169" s="58" t="n">
        <v>105680.85</v>
      </c>
      <c r="R169" s="58" t="n">
        <v>17086.68</v>
      </c>
    </row>
    <row r="170" customFormat="false" ht="25.35" hidden="false" customHeight="true" outlineLevel="0" collapsed="false">
      <c r="A170" s="28" t="s">
        <v>319</v>
      </c>
      <c r="B170" s="29" t="s">
        <v>320</v>
      </c>
      <c r="C170" s="30"/>
      <c r="D170" s="31" t="n">
        <v>1</v>
      </c>
      <c r="E170" s="64" t="n">
        <v>1281309.45</v>
      </c>
      <c r="H170" s="61" t="n">
        <v>164</v>
      </c>
      <c r="I170" s="62" t="s">
        <v>320</v>
      </c>
      <c r="J170" s="62"/>
      <c r="K170" s="62"/>
      <c r="L170" s="62"/>
      <c r="M170" s="62"/>
      <c r="N170" s="62" t="s">
        <v>499</v>
      </c>
      <c r="O170" s="58" t="n">
        <v>1204332.36</v>
      </c>
      <c r="P170" s="59" t="n">
        <v>1</v>
      </c>
      <c r="Q170" s="63"/>
      <c r="R170" s="58" t="n">
        <v>1204332.36</v>
      </c>
    </row>
    <row r="171" customFormat="false" ht="25.35" hidden="false" customHeight="true" outlineLevel="0" collapsed="false">
      <c r="A171" s="28" t="s">
        <v>321</v>
      </c>
      <c r="B171" s="29" t="s">
        <v>322</v>
      </c>
      <c r="C171" s="30"/>
      <c r="D171" s="31" t="n">
        <v>1</v>
      </c>
      <c r="E171" s="64" t="n">
        <v>220297.61</v>
      </c>
      <c r="H171" s="61" t="n">
        <v>165</v>
      </c>
      <c r="I171" s="62" t="s">
        <v>322</v>
      </c>
      <c r="J171" s="62"/>
      <c r="K171" s="62"/>
      <c r="L171" s="62"/>
      <c r="M171" s="62"/>
      <c r="N171" s="62" t="s">
        <v>500</v>
      </c>
      <c r="O171" s="58" t="n">
        <v>242341.98</v>
      </c>
      <c r="P171" s="59" t="n">
        <v>1</v>
      </c>
      <c r="Q171" s="63"/>
      <c r="R171" s="58" t="n">
        <v>242341.98</v>
      </c>
    </row>
    <row r="172" customFormat="false" ht="25.35" hidden="false" customHeight="true" outlineLevel="0" collapsed="false">
      <c r="A172" s="28" t="s">
        <v>323</v>
      </c>
      <c r="B172" s="29" t="s">
        <v>324</v>
      </c>
      <c r="C172" s="30"/>
      <c r="D172" s="31" t="n">
        <v>1</v>
      </c>
      <c r="E172" s="64" t="n">
        <v>66643.26</v>
      </c>
      <c r="H172" s="61" t="n">
        <v>166</v>
      </c>
      <c r="I172" s="62" t="s">
        <v>324</v>
      </c>
      <c r="J172" s="62"/>
      <c r="K172" s="62"/>
      <c r="L172" s="62"/>
      <c r="M172" s="62"/>
      <c r="N172" s="62" t="s">
        <v>501</v>
      </c>
      <c r="O172" s="58" t="n">
        <v>73312</v>
      </c>
      <c r="P172" s="59" t="n">
        <v>1</v>
      </c>
      <c r="Q172" s="63"/>
      <c r="R172" s="58" t="n">
        <v>73312</v>
      </c>
    </row>
    <row r="173" customFormat="false" ht="19.4" hidden="false" customHeight="true" outlineLevel="0" collapsed="false">
      <c r="A173" s="28" t="s">
        <v>325</v>
      </c>
      <c r="B173" s="29" t="s">
        <v>326</v>
      </c>
      <c r="C173" s="30"/>
      <c r="D173" s="31" t="n">
        <v>1</v>
      </c>
      <c r="E173" s="64" t="n">
        <v>5921.54</v>
      </c>
      <c r="H173" s="61" t="n">
        <v>167</v>
      </c>
      <c r="I173" s="62" t="s">
        <v>326</v>
      </c>
      <c r="J173" s="62"/>
      <c r="K173" s="62"/>
      <c r="L173" s="62"/>
      <c r="M173" s="62"/>
      <c r="N173" s="62" t="s">
        <v>502</v>
      </c>
      <c r="O173" s="58" t="n">
        <v>2382.64</v>
      </c>
      <c r="P173" s="59" t="n">
        <v>1</v>
      </c>
      <c r="Q173" s="63"/>
      <c r="R173" s="58" t="n">
        <v>2382.64</v>
      </c>
    </row>
    <row r="174" customFormat="false" ht="25.35" hidden="false" customHeight="true" outlineLevel="0" collapsed="false">
      <c r="A174" s="28" t="s">
        <v>327</v>
      </c>
      <c r="B174" s="33" t="s">
        <v>328</v>
      </c>
      <c r="C174" s="30"/>
      <c r="D174" s="31" t="n">
        <v>1</v>
      </c>
      <c r="E174" s="64" t="n">
        <v>10000</v>
      </c>
      <c r="H174" s="61" t="n">
        <v>170</v>
      </c>
      <c r="I174" s="62" t="s">
        <v>328</v>
      </c>
      <c r="J174" s="62"/>
      <c r="K174" s="62"/>
      <c r="L174" s="62"/>
      <c r="M174" s="62"/>
      <c r="N174" s="62" t="s">
        <v>503</v>
      </c>
      <c r="O174" s="58" t="n">
        <v>23790.03</v>
      </c>
      <c r="P174" s="59" t="n">
        <v>1</v>
      </c>
      <c r="Q174" s="63"/>
      <c r="R174" s="58" t="n">
        <v>23790.03</v>
      </c>
    </row>
    <row r="175" customFormat="false" ht="19.4" hidden="false" customHeight="true" outlineLevel="0" collapsed="false">
      <c r="A175" s="28" t="n">
        <v>166</v>
      </c>
      <c r="B175" s="29" t="s">
        <v>329</v>
      </c>
      <c r="C175" s="30"/>
      <c r="D175" s="31" t="n">
        <v>1</v>
      </c>
      <c r="E175" s="64" t="n">
        <v>13448.19</v>
      </c>
      <c r="I175" s="62" t="s">
        <v>329</v>
      </c>
      <c r="J175" s="62"/>
      <c r="K175" s="62"/>
      <c r="L175" s="62"/>
      <c r="M175" s="62"/>
      <c r="N175" s="62" t="s">
        <v>504</v>
      </c>
      <c r="O175" s="58" t="n">
        <v>2289.39</v>
      </c>
      <c r="P175" s="59" t="n">
        <v>1</v>
      </c>
      <c r="Q175" s="63"/>
      <c r="R175" s="58" t="n">
        <v>2289.39</v>
      </c>
    </row>
    <row r="176" customFormat="false" ht="19.4" hidden="false" customHeight="true" outlineLevel="0" collapsed="false">
      <c r="A176" s="28" t="n">
        <v>167</v>
      </c>
      <c r="B176" s="29" t="s">
        <v>330</v>
      </c>
      <c r="C176" s="30"/>
      <c r="D176" s="31" t="n">
        <v>1</v>
      </c>
      <c r="E176" s="64" t="n">
        <v>23855.27</v>
      </c>
      <c r="H176" s="61" t="n">
        <v>171</v>
      </c>
      <c r="I176" s="62" t="s">
        <v>330</v>
      </c>
      <c r="J176" s="62"/>
      <c r="K176" s="62"/>
      <c r="L176" s="62"/>
      <c r="M176" s="62"/>
      <c r="N176" s="62" t="s">
        <v>505</v>
      </c>
      <c r="O176" s="58" t="n">
        <v>2738.29</v>
      </c>
      <c r="P176" s="59" t="n">
        <v>1</v>
      </c>
      <c r="Q176" s="63"/>
      <c r="R176" s="58" t="n">
        <v>2738.29</v>
      </c>
    </row>
    <row r="177" customFormat="false" ht="19.4" hidden="false" customHeight="true" outlineLevel="0" collapsed="false">
      <c r="A177" s="28" t="n">
        <v>168</v>
      </c>
      <c r="B177" s="29" t="s">
        <v>331</v>
      </c>
      <c r="C177" s="30"/>
      <c r="D177" s="31" t="n">
        <v>1</v>
      </c>
      <c r="E177" s="64" t="n">
        <v>8603.54</v>
      </c>
      <c r="H177" s="61" t="n">
        <v>172</v>
      </c>
      <c r="I177" s="62" t="s">
        <v>331</v>
      </c>
      <c r="J177" s="62"/>
      <c r="K177" s="62"/>
      <c r="L177" s="62"/>
      <c r="M177" s="62"/>
      <c r="N177" s="62" t="s">
        <v>506</v>
      </c>
      <c r="O177" s="65" t="n">
        <v>987.58</v>
      </c>
      <c r="P177" s="59" t="n">
        <v>1</v>
      </c>
      <c r="Q177" s="63"/>
      <c r="R177" s="65" t="n">
        <v>987.58</v>
      </c>
    </row>
    <row r="178" customFormat="false" ht="19.4" hidden="false" customHeight="true" outlineLevel="0" collapsed="false">
      <c r="A178" s="28" t="n">
        <v>169</v>
      </c>
      <c r="B178" s="29" t="s">
        <v>332</v>
      </c>
      <c r="C178" s="30"/>
      <c r="D178" s="31" t="n">
        <v>1</v>
      </c>
      <c r="E178" s="64" t="n">
        <v>9776.75</v>
      </c>
      <c r="H178" s="61" t="n">
        <v>173</v>
      </c>
      <c r="I178" s="62" t="s">
        <v>332</v>
      </c>
      <c r="J178" s="62"/>
      <c r="K178" s="62"/>
      <c r="L178" s="62"/>
      <c r="M178" s="62"/>
      <c r="N178" s="62" t="s">
        <v>507</v>
      </c>
      <c r="O178" s="58" t="n">
        <v>1122.25</v>
      </c>
      <c r="P178" s="59" t="n">
        <v>1</v>
      </c>
      <c r="Q178" s="63"/>
      <c r="R178" s="58" t="n">
        <v>1122.25</v>
      </c>
    </row>
    <row r="179" customFormat="false" ht="19.4" hidden="false" customHeight="true" outlineLevel="0" collapsed="false">
      <c r="A179" s="28" t="n">
        <v>170</v>
      </c>
      <c r="B179" s="29" t="s">
        <v>333</v>
      </c>
      <c r="C179" s="30"/>
      <c r="D179" s="31" t="n">
        <v>1</v>
      </c>
      <c r="E179" s="64" t="n">
        <v>2109.52</v>
      </c>
      <c r="H179" s="61" t="n">
        <v>174</v>
      </c>
      <c r="I179" s="62" t="s">
        <v>333</v>
      </c>
      <c r="J179" s="62"/>
      <c r="K179" s="62"/>
      <c r="L179" s="62"/>
      <c r="M179" s="62"/>
      <c r="N179" s="62" t="s">
        <v>508</v>
      </c>
      <c r="O179" s="65" t="n">
        <v>359.12</v>
      </c>
      <c r="P179" s="59" t="n">
        <v>1</v>
      </c>
      <c r="Q179" s="63"/>
      <c r="R179" s="65" t="n">
        <v>359.12</v>
      </c>
    </row>
    <row r="180" customFormat="false" ht="19.4" hidden="false" customHeight="true" outlineLevel="0" collapsed="false">
      <c r="A180" s="34" t="n">
        <v>171</v>
      </c>
      <c r="B180" s="35" t="s">
        <v>334</v>
      </c>
      <c r="C180" s="36"/>
      <c r="D180" s="31" t="n">
        <v>1</v>
      </c>
      <c r="E180" s="74" t="n">
        <v>4301.77</v>
      </c>
      <c r="H180" s="61" t="n">
        <v>175</v>
      </c>
      <c r="I180" s="62" t="s">
        <v>334</v>
      </c>
      <c r="J180" s="62"/>
      <c r="K180" s="62"/>
      <c r="L180" s="62"/>
      <c r="M180" s="62"/>
      <c r="N180" s="62" t="s">
        <v>509</v>
      </c>
      <c r="O180" s="65" t="n">
        <v>504.02</v>
      </c>
      <c r="P180" s="59" t="n">
        <v>1</v>
      </c>
      <c r="Q180" s="63"/>
      <c r="R180" s="65" t="n">
        <v>504.02</v>
      </c>
    </row>
    <row r="181" customFormat="false" ht="19.4" hidden="false" customHeight="true" outlineLevel="0" collapsed="false">
      <c r="A181" s="34" t="n">
        <v>172</v>
      </c>
      <c r="B181" s="35" t="s">
        <v>335</v>
      </c>
      <c r="C181" s="36"/>
      <c r="D181" s="31" t="n">
        <v>1</v>
      </c>
      <c r="E181" s="74" t="n">
        <v>5009.03</v>
      </c>
      <c r="H181" s="61" t="n">
        <v>176</v>
      </c>
      <c r="I181" s="62" t="s">
        <v>335</v>
      </c>
      <c r="J181" s="62"/>
      <c r="K181" s="62"/>
      <c r="L181" s="62"/>
      <c r="M181" s="62"/>
      <c r="N181" s="62" t="s">
        <v>510</v>
      </c>
      <c r="O181" s="58" t="n">
        <v>1436.48</v>
      </c>
      <c r="P181" s="59" t="n">
        <v>1</v>
      </c>
      <c r="Q181" s="63"/>
      <c r="R181" s="58" t="n">
        <v>1436.48</v>
      </c>
    </row>
    <row r="182" customFormat="false" ht="19.4" hidden="false" customHeight="true" outlineLevel="0" collapsed="false">
      <c r="A182" s="34" t="n">
        <v>173</v>
      </c>
      <c r="B182" s="35" t="s">
        <v>336</v>
      </c>
      <c r="C182" s="36"/>
      <c r="D182" s="31" t="n">
        <v>1</v>
      </c>
      <c r="E182" s="74" t="n">
        <v>4</v>
      </c>
      <c r="H182" s="61" t="n">
        <v>169</v>
      </c>
      <c r="I182" s="62" t="s">
        <v>336</v>
      </c>
      <c r="J182" s="62"/>
      <c r="K182" s="62"/>
      <c r="L182" s="62"/>
      <c r="M182" s="62"/>
      <c r="N182" s="62" t="s">
        <v>511</v>
      </c>
      <c r="O182" s="65" t="n">
        <v>179.56</v>
      </c>
      <c r="P182" s="59" t="n">
        <v>1</v>
      </c>
      <c r="Q182" s="63"/>
      <c r="R182" s="65" t="n">
        <v>179.56</v>
      </c>
    </row>
    <row r="183" customFormat="false" ht="19.4" hidden="false" customHeight="true" outlineLevel="0" collapsed="false">
      <c r="A183" s="34" t="n">
        <v>174</v>
      </c>
      <c r="B183" s="35" t="s">
        <v>337</v>
      </c>
      <c r="C183" s="36"/>
      <c r="D183" s="31" t="n">
        <v>1</v>
      </c>
      <c r="E183" s="74" t="n">
        <v>2.04</v>
      </c>
      <c r="H183" s="61" t="n">
        <v>177</v>
      </c>
      <c r="I183" s="62" t="s">
        <v>337</v>
      </c>
      <c r="J183" s="62"/>
      <c r="K183" s="62"/>
      <c r="L183" s="62"/>
      <c r="M183" s="62"/>
      <c r="N183" s="62" t="s">
        <v>512</v>
      </c>
      <c r="O183" s="65" t="n">
        <v>1.56</v>
      </c>
      <c r="P183" s="59" t="n">
        <v>1</v>
      </c>
      <c r="Q183" s="63"/>
      <c r="R183" s="65" t="n">
        <v>1.56</v>
      </c>
    </row>
    <row r="184" customFormat="false" ht="19.4" hidden="false" customHeight="true" outlineLevel="0" collapsed="false">
      <c r="A184" s="34" t="n">
        <v>175</v>
      </c>
      <c r="B184" s="35" t="s">
        <v>338</v>
      </c>
      <c r="C184" s="36"/>
      <c r="D184" s="31" t="n">
        <v>1</v>
      </c>
      <c r="E184" s="74" t="n">
        <v>11732.1</v>
      </c>
      <c r="H184" s="61" t="n">
        <v>178</v>
      </c>
      <c r="I184" s="62" t="s">
        <v>338</v>
      </c>
      <c r="J184" s="62"/>
      <c r="K184" s="62"/>
      <c r="L184" s="62"/>
      <c r="M184" s="62"/>
      <c r="N184" s="62" t="s">
        <v>513</v>
      </c>
      <c r="O184" s="58" t="n">
        <v>1374.6</v>
      </c>
      <c r="P184" s="59" t="n">
        <v>1</v>
      </c>
      <c r="Q184" s="63"/>
      <c r="R184" s="58" t="n">
        <v>1374.6</v>
      </c>
    </row>
    <row r="185" customFormat="false" ht="19.4" hidden="false" customHeight="true" outlineLevel="0" collapsed="false">
      <c r="A185" s="34" t="n">
        <v>176</v>
      </c>
      <c r="B185" s="35" t="s">
        <v>339</v>
      </c>
      <c r="C185" s="36"/>
      <c r="D185" s="31" t="n">
        <v>1</v>
      </c>
      <c r="E185" s="74" t="n">
        <v>190891.28</v>
      </c>
      <c r="H185" s="61" t="n">
        <v>179</v>
      </c>
      <c r="I185" s="62" t="s">
        <v>339</v>
      </c>
      <c r="J185" s="62"/>
      <c r="K185" s="62"/>
      <c r="L185" s="62"/>
      <c r="M185" s="62"/>
      <c r="N185" s="62" t="s">
        <v>514</v>
      </c>
      <c r="O185" s="58" t="n">
        <v>205730.87</v>
      </c>
      <c r="P185" s="59" t="n">
        <v>1</v>
      </c>
      <c r="Q185" s="63"/>
      <c r="R185" s="58" t="n">
        <v>205730.87</v>
      </c>
    </row>
    <row r="186" customFormat="false" ht="25.35" hidden="false" customHeight="true" outlineLevel="0" collapsed="false">
      <c r="A186" s="34" t="n">
        <v>177</v>
      </c>
      <c r="B186" s="35" t="s">
        <v>340</v>
      </c>
      <c r="C186" s="36"/>
      <c r="D186" s="31" t="n">
        <v>1</v>
      </c>
      <c r="E186" s="74" t="n">
        <v>496532.09</v>
      </c>
      <c r="H186" s="61" t="n">
        <v>180</v>
      </c>
      <c r="I186" s="62" t="s">
        <v>340</v>
      </c>
      <c r="J186" s="62"/>
      <c r="K186" s="62"/>
      <c r="L186" s="62"/>
      <c r="M186" s="62"/>
      <c r="N186" s="62" t="s">
        <v>515</v>
      </c>
      <c r="O186" s="58" t="n">
        <v>644152.48</v>
      </c>
      <c r="P186" s="59" t="n">
        <v>1</v>
      </c>
      <c r="Q186" s="63"/>
      <c r="R186" s="58" t="n">
        <v>644152.48</v>
      </c>
    </row>
    <row r="187" customFormat="false" ht="18.75" hidden="false" customHeight="true" outlineLevel="0" collapsed="false">
      <c r="A187" s="37"/>
      <c r="B187" s="38" t="s">
        <v>341</v>
      </c>
      <c r="C187" s="20"/>
      <c r="D187" s="21" t="n">
        <f aca="false">SUM(D188:D190)</f>
        <v>55</v>
      </c>
      <c r="E187" s="22" t="n">
        <f aca="false">SUM(E188:E190)</f>
        <v>4083088.37</v>
      </c>
    </row>
    <row r="188" customFormat="false" ht="19.4" hidden="false" customHeight="true" outlineLevel="0" collapsed="false">
      <c r="A188" s="23" t="n">
        <v>178</v>
      </c>
      <c r="B188" s="40" t="s">
        <v>342</v>
      </c>
      <c r="C188" s="25" t="s">
        <v>343</v>
      </c>
      <c r="D188" s="41" t="n">
        <v>53</v>
      </c>
      <c r="E188" s="75" t="n">
        <v>53000</v>
      </c>
      <c r="H188" s="61" t="n">
        <v>162</v>
      </c>
      <c r="I188" s="62" t="s">
        <v>516</v>
      </c>
      <c r="J188" s="62"/>
      <c r="K188" s="62"/>
      <c r="L188" s="62"/>
      <c r="M188" s="62"/>
      <c r="N188" s="62"/>
      <c r="O188" s="58" t="n">
        <v>53000</v>
      </c>
      <c r="P188" s="59" t="n">
        <v>53</v>
      </c>
      <c r="Q188" s="63"/>
      <c r="R188" s="58" t="n">
        <v>53000</v>
      </c>
    </row>
    <row r="189" customFormat="false" ht="19.4" hidden="false" customHeight="true" outlineLevel="0" collapsed="false">
      <c r="A189" s="28" t="n">
        <v>179</v>
      </c>
      <c r="B189" s="42" t="s">
        <v>344</v>
      </c>
      <c r="C189" s="30" t="s">
        <v>343</v>
      </c>
      <c r="D189" s="31" t="n">
        <v>1</v>
      </c>
      <c r="E189" s="74" t="n">
        <v>1800313.37</v>
      </c>
      <c r="H189" s="61" t="n">
        <v>161</v>
      </c>
      <c r="I189" s="62" t="s">
        <v>517</v>
      </c>
      <c r="J189" s="62"/>
      <c r="K189" s="62"/>
      <c r="L189" s="62"/>
      <c r="M189" s="62"/>
      <c r="N189" s="62" t="s">
        <v>518</v>
      </c>
      <c r="O189" s="58" t="n">
        <v>1800313.37</v>
      </c>
      <c r="P189" s="59" t="n">
        <v>1</v>
      </c>
      <c r="Q189" s="63"/>
      <c r="R189" s="58" t="n">
        <v>1800313.37</v>
      </c>
    </row>
    <row r="190" customFormat="false" ht="19.4" hidden="false" customHeight="true" outlineLevel="0" collapsed="false">
      <c r="A190" s="43" t="n">
        <v>180</v>
      </c>
      <c r="B190" s="44" t="s">
        <v>345</v>
      </c>
      <c r="C190" s="45" t="s">
        <v>343</v>
      </c>
      <c r="D190" s="46" t="n">
        <v>1</v>
      </c>
      <c r="E190" s="76" t="n">
        <v>2229775</v>
      </c>
      <c r="H190" s="61" t="n">
        <v>163</v>
      </c>
      <c r="I190" s="62" t="s">
        <v>519</v>
      </c>
      <c r="J190" s="62"/>
      <c r="K190" s="62"/>
      <c r="L190" s="62"/>
      <c r="M190" s="62"/>
      <c r="N190" s="62" t="s">
        <v>520</v>
      </c>
      <c r="O190" s="58" t="n">
        <v>2229775</v>
      </c>
      <c r="P190" s="59" t="n">
        <v>1</v>
      </c>
      <c r="Q190" s="63"/>
      <c r="R190" s="58" t="n">
        <v>2229775</v>
      </c>
    </row>
    <row r="191" customFormat="false" ht="13.8" hidden="false" customHeight="false" outlineLevel="0" collapsed="false">
      <c r="A191" s="48" t="s">
        <v>346</v>
      </c>
      <c r="B191" s="48"/>
      <c r="C191" s="49"/>
      <c r="D191" s="50" t="n">
        <f aca="false">D9+D187</f>
        <v>248</v>
      </c>
      <c r="E191" s="77" t="n">
        <f aca="false">E9+E187</f>
        <v>35048479.11</v>
      </c>
    </row>
    <row r="192" customFormat="false" ht="11.25" hidden="false" customHeight="true" outlineLevel="0" collapsed="false">
      <c r="A192" s="52"/>
      <c r="B192" s="53"/>
      <c r="C192" s="53"/>
      <c r="D192" s="78"/>
      <c r="E192" s="53"/>
    </row>
    <row r="193" customFormat="false" ht="18" hidden="false" customHeight="true" outlineLevel="0" collapsed="false">
      <c r="A193" s="55" t="s">
        <v>347</v>
      </c>
      <c r="B193" s="55"/>
      <c r="C193" s="55"/>
      <c r="D193" s="55"/>
      <c r="E193" s="55"/>
    </row>
    <row r="194" customFormat="false" ht="12.65" hidden="false" customHeight="false" outlineLevel="0" collapsed="false">
      <c r="H194" s="79" t="s">
        <v>521</v>
      </c>
      <c r="I194" s="79"/>
      <c r="J194" s="79"/>
      <c r="K194" s="79"/>
      <c r="L194" s="79"/>
      <c r="M194" s="79"/>
      <c r="N194" s="79"/>
      <c r="O194" s="80" t="n">
        <v>35138525.78</v>
      </c>
      <c r="P194" s="81" t="n">
        <v>248</v>
      </c>
      <c r="Q194" s="80" t="n">
        <v>17903972.8</v>
      </c>
      <c r="R194" s="80" t="n">
        <v>17234552.98</v>
      </c>
    </row>
    <row r="213" customFormat="false" ht="11.25" hidden="false" customHeight="true" outlineLevel="0" collapsed="false">
      <c r="H213" s="82" t="s">
        <v>522</v>
      </c>
      <c r="I213" s="82"/>
      <c r="J213" s="82"/>
      <c r="K213" s="82"/>
      <c r="L213" s="82"/>
      <c r="M213" s="82"/>
      <c r="N213" s="82"/>
      <c r="O213" s="58" t="n">
        <v>4083088.37</v>
      </c>
      <c r="P213" s="59" t="n">
        <v>55</v>
      </c>
      <c r="Q213" s="63"/>
      <c r="R213" s="58" t="n">
        <v>4083088.37</v>
      </c>
    </row>
    <row r="214" customFormat="false" ht="11.25" hidden="false" customHeight="true" outlineLevel="0" collapsed="false">
      <c r="H214" s="57" t="s">
        <v>350</v>
      </c>
      <c r="I214" s="57"/>
      <c r="J214" s="57"/>
      <c r="K214" s="57"/>
      <c r="L214" s="57"/>
      <c r="M214" s="57"/>
      <c r="N214" s="57"/>
      <c r="O214" s="58" t="n">
        <v>4083088.37</v>
      </c>
      <c r="P214" s="59" t="n">
        <v>55</v>
      </c>
      <c r="Q214" s="63"/>
      <c r="R214" s="58" t="n">
        <v>4083088.37</v>
      </c>
    </row>
    <row r="219" customFormat="false" ht="11.25" hidden="false" customHeight="true" outlineLevel="0" collapsed="false">
      <c r="H219" s="82" t="s">
        <v>523</v>
      </c>
      <c r="I219" s="82"/>
      <c r="J219" s="82"/>
      <c r="K219" s="82"/>
      <c r="L219" s="82"/>
      <c r="M219" s="82"/>
      <c r="N219" s="82"/>
      <c r="O219" s="58" t="n">
        <v>2407035.21</v>
      </c>
      <c r="P219" s="59" t="n">
        <v>17</v>
      </c>
      <c r="Q219" s="63"/>
      <c r="R219" s="58" t="n">
        <v>2407035.21</v>
      </c>
    </row>
    <row r="220" customFormat="false" ht="11.25" hidden="false" customHeight="true" outlineLevel="0" collapsed="false">
      <c r="H220" s="57" t="s">
        <v>350</v>
      </c>
      <c r="I220" s="57"/>
      <c r="J220" s="57"/>
      <c r="K220" s="57"/>
      <c r="L220" s="57"/>
      <c r="M220" s="57"/>
      <c r="N220" s="57"/>
      <c r="O220" s="58" t="n">
        <v>2407035.21</v>
      </c>
      <c r="P220" s="59" t="n">
        <v>17</v>
      </c>
      <c r="Q220" s="63"/>
      <c r="R220" s="58" t="n">
        <v>2407035.21</v>
      </c>
    </row>
  </sheetData>
  <mergeCells count="194">
    <mergeCell ref="C1:G1"/>
    <mergeCell ref="C2:G2"/>
    <mergeCell ref="C3:E3"/>
    <mergeCell ref="A5:C8"/>
    <mergeCell ref="D5:D8"/>
    <mergeCell ref="E5:E8"/>
    <mergeCell ref="H9:N9"/>
    <mergeCell ref="I10:M10"/>
    <mergeCell ref="I11:M11"/>
    <mergeCell ref="I12:M12"/>
    <mergeCell ref="I13:M13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83:M183"/>
    <mergeCell ref="I184:M184"/>
    <mergeCell ref="I185:M185"/>
    <mergeCell ref="I186:M186"/>
    <mergeCell ref="I188:M188"/>
    <mergeCell ref="I189:M189"/>
    <mergeCell ref="I190:M190"/>
    <mergeCell ref="A191:B191"/>
    <mergeCell ref="A193:E193"/>
    <mergeCell ref="H194:N194"/>
    <mergeCell ref="H213:N213"/>
    <mergeCell ref="H214:N214"/>
    <mergeCell ref="H219:N219"/>
    <mergeCell ref="H220:N220"/>
  </mergeCells>
  <printOptions headings="false" gridLines="false" gridLinesSet="true" horizontalCentered="false" verticalCentered="false"/>
  <pageMargins left="0.747916666666667" right="0.984027777777778" top="0.747916666666667" bottom="0.984027777777778" header="0.511811023622047" footer="0.511811023622047"/>
  <pageSetup paperSize="9" scale="6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LibreOffice/24.2.4.2$Windows_X86_64 LibreOffice_project/51a6219feb6075d9a4c46691dcfe0cd9c4fff3c2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2025-12-04T11:31:11Z</dcterms:created>
  <dc:creator>Пользователь</dc:creator>
  <dc:description/>
  <dc:language>ru-RU</dc:language>
  <cp:lastModifiedBy/>
  <cp:lastPrinted>2025-12-24T13:33:24Z</cp:lastPrinted>
  <dcterms:modified xsi:type="dcterms:W3CDTF">2025-12-24T13:33:30Z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3AA2DEF50B294173A914579B326F363A_12</vt:lpwstr>
  </property>
  <property fmtid="{D5CDD505-2E9C-101B-9397-08002B2CF9AE}" pid="3" name="KSOProductBuildVer">
    <vt:lpwstr>1049-12.2.0.23155</vt:lpwstr>
  </property>
</Properties>
</file>